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Honvédelem\Honvéd kadét\"/>
    </mc:Choice>
  </mc:AlternateContent>
  <xr:revisionPtr revIDLastSave="0" documentId="13_ncr:1_{D6BBE15C-0B6B-4E6E-9EF7-C2CCC63F0B67}" xr6:coauthVersionLast="47" xr6:coauthVersionMax="47" xr10:uidLastSave="{00000000-0000-0000-0000-000000000000}"/>
  <bookViews>
    <workbookView xWindow="0" yWindow="0" windowWidth="17730" windowHeight="15750" xr2:uid="{AAF40F27-048F-46A9-B613-E2F8B6A3509A}"/>
  </bookViews>
  <sheets>
    <sheet name="6.2" sheetId="1" r:id="rId1"/>
    <sheet name="6.3" sheetId="7" r:id="rId2"/>
    <sheet name="6.4.1" sheetId="6" r:id="rId3"/>
    <sheet name="6.4.2" sheetId="5" r:id="rId4"/>
    <sheet name="6.4.3" sheetId="8" r:id="rId5"/>
    <sheet name="6.4.4" sheetId="9" r:id="rId6"/>
    <sheet name="6.4.5" sheetId="10" r:id="rId7"/>
    <sheet name="6.4.6" sheetId="11" r:id="rId8"/>
    <sheet name="6.4.7" sheetId="12" r:id="rId9"/>
  </sheets>
  <definedNames>
    <definedName name="_xlnm._FilterDatabase" localSheetId="0" hidden="1">'6.2'!$A$1:$H$400</definedName>
    <definedName name="_xlnm._FilterDatabase" localSheetId="1" hidden="1">'6.3'!$A$1:$H$389</definedName>
    <definedName name="_xlnm._FilterDatabase" localSheetId="2" hidden="1">'6.4.1'!$A$1:$H$783</definedName>
    <definedName name="_xlnm._FilterDatabase" localSheetId="3" hidden="1">'6.4.2'!$A$1:$H$547</definedName>
    <definedName name="_xlnm._FilterDatabase" localSheetId="4" hidden="1">'6.4.3'!$A$1:$H$642</definedName>
    <definedName name="_xlnm._FilterDatabase" localSheetId="5" hidden="1">'6.4.4'!$A$1:$H$837</definedName>
    <definedName name="_xlnm._FilterDatabase" localSheetId="6" hidden="1">'6.4.5'!$A$1:$H$607</definedName>
    <definedName name="_xlnm._FilterDatabase" localSheetId="7" hidden="1">'6.4.6'!$A$1:$H$1073</definedName>
    <definedName name="_xlnm._FilterDatabase" localSheetId="8" hidden="1">'6.4.7'!$A$1:$H$1048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12" l="1"/>
  <c r="H76" i="12"/>
  <c r="H113" i="12"/>
  <c r="H150" i="12"/>
  <c r="H157" i="12"/>
  <c r="H194" i="12"/>
  <c r="H210" i="12"/>
  <c r="H245" i="12"/>
  <c r="H280" i="12"/>
  <c r="H296" i="12"/>
  <c r="H312" i="12"/>
  <c r="H328" i="12"/>
  <c r="H343" i="12"/>
  <c r="H352" i="12"/>
  <c r="H363" i="12"/>
  <c r="H374" i="12"/>
  <c r="H380" i="12"/>
  <c r="H386" i="12"/>
  <c r="H397" i="12"/>
  <c r="H408" i="12"/>
  <c r="H419" i="12"/>
  <c r="H430" i="12"/>
  <c r="H442" i="12"/>
  <c r="H454" i="12"/>
  <c r="H466" i="12"/>
  <c r="H478" i="12"/>
  <c r="H490" i="12"/>
  <c r="H502" i="12"/>
  <c r="H514" i="12"/>
  <c r="H526" i="12"/>
  <c r="H532" i="12"/>
  <c r="H538" i="12"/>
  <c r="H548" i="12"/>
  <c r="H564" i="12"/>
  <c r="H580" i="12"/>
  <c r="H596" i="12"/>
  <c r="H612" i="12"/>
  <c r="H628" i="12"/>
  <c r="H644" i="12"/>
  <c r="H660" i="12"/>
  <c r="H676" i="12"/>
  <c r="H692" i="12"/>
  <c r="H708" i="12"/>
  <c r="F710" i="12"/>
  <c r="H17" i="11" l="1"/>
  <c r="H34" i="11"/>
  <c r="H51" i="11"/>
  <c r="H68" i="11"/>
  <c r="H85" i="11"/>
  <c r="H102" i="11"/>
  <c r="H119" i="11"/>
  <c r="H136" i="11"/>
  <c r="H148" i="11"/>
  <c r="H188" i="11"/>
  <c r="H228" i="11"/>
  <c r="H268" i="11"/>
  <c r="H308" i="11"/>
  <c r="H347" i="11"/>
  <c r="H380" i="11"/>
  <c r="H413" i="11"/>
  <c r="H446" i="11"/>
  <c r="H479" i="11"/>
  <c r="H517" i="11"/>
  <c r="H555" i="11"/>
  <c r="H593" i="11"/>
  <c r="H631" i="11"/>
  <c r="H667" i="11"/>
  <c r="H700" i="11"/>
  <c r="H733" i="11"/>
  <c r="F735" i="11"/>
  <c r="H6" i="10" l="1"/>
  <c r="H12" i="10"/>
  <c r="H25" i="10"/>
  <c r="H45" i="10"/>
  <c r="H55" i="10"/>
  <c r="H66" i="10"/>
  <c r="H73" i="10"/>
  <c r="H93" i="10"/>
  <c r="H107" i="10"/>
  <c r="H123" i="10"/>
  <c r="H130" i="10"/>
  <c r="H146" i="10"/>
  <c r="H157" i="10"/>
  <c r="H171" i="10"/>
  <c r="H179" i="10"/>
  <c r="H184" i="10"/>
  <c r="H190" i="10"/>
  <c r="H199" i="10"/>
  <c r="H205" i="10"/>
  <c r="H213" i="10"/>
  <c r="H226" i="10"/>
  <c r="H232" i="10"/>
  <c r="H248" i="10"/>
  <c r="H254" i="10"/>
  <c r="H263" i="10"/>
  <c r="H267" i="10"/>
  <c r="F269" i="10" s="1"/>
  <c r="H12" i="9" l="1"/>
  <c r="H33" i="9"/>
  <c r="H58" i="9"/>
  <c r="H80" i="9"/>
  <c r="H100" i="9"/>
  <c r="H104" i="9"/>
  <c r="H111" i="9"/>
  <c r="H116" i="9"/>
  <c r="H134" i="9"/>
  <c r="H142" i="9"/>
  <c r="H158" i="9"/>
  <c r="H166" i="9"/>
  <c r="H199" i="9"/>
  <c r="H225" i="9"/>
  <c r="H239" i="9"/>
  <c r="H257" i="9"/>
  <c r="H292" i="9"/>
  <c r="H323" i="9"/>
  <c r="H329" i="9"/>
  <c r="H362" i="9"/>
  <c r="H371" i="9"/>
  <c r="H382" i="9"/>
  <c r="H410" i="9"/>
  <c r="H425" i="9"/>
  <c r="H436" i="9"/>
  <c r="H441" i="9"/>
  <c r="H446" i="9"/>
  <c r="F499" i="9" s="1"/>
  <c r="H460" i="9"/>
  <c r="H468" i="9"/>
  <c r="H476" i="9"/>
  <c r="H493" i="9"/>
  <c r="H497" i="9"/>
  <c r="H16" i="8" l="1"/>
  <c r="H32" i="8"/>
  <c r="H48" i="8"/>
  <c r="H64" i="8"/>
  <c r="H80" i="8"/>
  <c r="H99" i="8"/>
  <c r="H118" i="8"/>
  <c r="H137" i="8"/>
  <c r="H156" i="8"/>
  <c r="H184" i="8"/>
  <c r="H212" i="8"/>
  <c r="F304" i="8" s="1"/>
  <c r="H240" i="8"/>
  <c r="H268" i="8"/>
  <c r="H285" i="8"/>
  <c r="H302" i="8"/>
  <c r="H9" i="7" l="1"/>
  <c r="H14" i="7"/>
  <c r="H22" i="7"/>
  <c r="H29" i="7"/>
  <c r="H34" i="7"/>
  <c r="H49" i="7"/>
  <c r="F51" i="7" s="1"/>
  <c r="H14" i="6" l="1"/>
  <c r="H22" i="6"/>
  <c r="H32" i="6"/>
  <c r="H37" i="6"/>
  <c r="H73" i="6"/>
  <c r="H107" i="6"/>
  <c r="H123" i="6"/>
  <c r="H129" i="6"/>
  <c r="H148" i="6"/>
  <c r="H174" i="6"/>
  <c r="H211" i="6"/>
  <c r="H229" i="6"/>
  <c r="H247" i="6"/>
  <c r="H253" i="6"/>
  <c r="H270" i="6"/>
  <c r="H282" i="6"/>
  <c r="H288" i="6"/>
  <c r="H310" i="6"/>
  <c r="H316" i="6"/>
  <c r="H331" i="6"/>
  <c r="H336" i="6"/>
  <c r="H348" i="6"/>
  <c r="H359" i="6"/>
  <c r="H372" i="6"/>
  <c r="H379" i="6"/>
  <c r="H385" i="6"/>
  <c r="H398" i="6"/>
  <c r="H405" i="6"/>
  <c r="H417" i="6"/>
  <c r="H443" i="6"/>
  <c r="F445" i="6" s="1"/>
  <c r="H5" i="5"/>
  <c r="H11" i="5"/>
  <c r="H16" i="5"/>
  <c r="H21" i="5"/>
  <c r="H25" i="5"/>
  <c r="H35" i="5"/>
  <c r="H42" i="5"/>
  <c r="H46" i="5"/>
  <c r="H50" i="5"/>
  <c r="H54" i="5"/>
  <c r="H76" i="5"/>
  <c r="H97" i="5"/>
  <c r="H123" i="5"/>
  <c r="H159" i="5"/>
  <c r="H178" i="5"/>
  <c r="H196" i="5"/>
  <c r="H202" i="5"/>
  <c r="H207" i="5"/>
  <c r="F209" i="5"/>
  <c r="H17" i="1" l="1"/>
  <c r="H37" i="1"/>
  <c r="H60" i="1"/>
  <c r="H54" i="1"/>
  <c r="H28" i="1"/>
  <c r="H47" i="1"/>
  <c r="H7" i="1"/>
  <c r="F62" i="1" l="1"/>
</calcChain>
</file>

<file path=xl/sharedStrings.xml><?xml version="1.0" encoding="utf-8"?>
<sst xmlns="http://schemas.openxmlformats.org/spreadsheetml/2006/main" count="4430" uniqueCount="1597">
  <si>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</si>
  <si>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</si>
  <si>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</si>
  <si>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</si>
  <si>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</si>
  <si>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</si>
  <si>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</si>
  <si>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</si>
  <si>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</si>
  <si>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</si>
  <si>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Képes a Szolgálati-, valamint az Alaki Szabályzatban és az Öltözködési utasításban meghatározottak alkalmazására.</t>
  </si>
  <si>
    <t>Ismeri a Szolgálati-, az Alaki Szabályzatban és az Öltözködési utasításban meghatározottakat.</t>
  </si>
  <si>
    <t>Megjelenésére, öltözetére, felszerelésére igényes, azt rendszeresen karbantartja. Törekszik a tiszta, egészséges és alakias megjelenésre.</t>
  </si>
  <si>
    <t>Szakmai útmutatás mellett önállóan vezeti és irányítja a rábízott csoportok, kötelékek tevékenységét.</t>
  </si>
  <si>
    <t>Feladatait az alapvető katonai normák alapján végzi.</t>
  </si>
  <si>
    <t>Tisztában van a Nemzetközi Hadijog előírásaival és annak fejezeteivel.</t>
  </si>
  <si>
    <t>Törekszik a tiszta és egészséges megjelenésre.</t>
  </si>
  <si>
    <t xml:space="preserve">Önállóan végzi a szakmai utasításokban meghatározott feladatait. </t>
  </si>
  <si>
    <t xml:space="preserve">Parancsot ad, parancsot hajt végre. </t>
  </si>
  <si>
    <t>Ismeri a Magyar Honvédség felépítését és a katonai szervezetek jellemzőit.</t>
  </si>
  <si>
    <t>Kész a rábízott csoportok, kötelékek vezetésére, szükség esetén irányítására.</t>
  </si>
  <si>
    <t xml:space="preserve">Szakmai iránymutatás mellett végzi saját, valamint a rábízott csoportok, kötelékek szellemi és fizikai felkészülését. </t>
  </si>
  <si>
    <t xml:space="preserve">Képes a rábízott foglalkozások előkészítésére és levezetésére. </t>
  </si>
  <si>
    <t xml:space="preserve">Ismeri a katonai foglalkozások megszervezésére és levezetésére vonatkozó kiképzés-módszertani előírásokat. </t>
  </si>
  <si>
    <t xml:space="preserve">Folyamatosan fejleszti kommunikációs és előadói képességét. </t>
  </si>
  <si>
    <t xml:space="preserve">Önállóan képes felkészítést végrehajtani a szakmai előírásoknak megfelelően. </t>
  </si>
  <si>
    <t xml:space="preserve"> A katonai rendfokozatokat, beosztásokat és az azokból adódó függelmi viszonyokat beazonosítja, azok összefüggéseit speciális körülmények között is hibátlanul alkalmazza.</t>
  </si>
  <si>
    <t>Érti a katonai rendfokozatokhoz és beosztásokhoz rendelt jogokat és kötelességeket.</t>
  </si>
  <si>
    <t>Tiszteletben tartja és elfogadja a szolgálati érintkezés szabályait.</t>
  </si>
  <si>
    <t xml:space="preserve">Betartja és betartatja a szabályzatokban, parancsokban meghatározott előírásokat, feladatszabásokat, utasításokat. </t>
  </si>
  <si>
    <t>Tájolási, egyszerűbb szerkesztési feladatokat hajt végre, meghatározza álláspontját.</t>
  </si>
  <si>
    <t xml:space="preserve">Ismeri a térképészeti alapfogalmakat, jeleket, egyszerűbb szerkesztési és álláspont-meghatározási műveletek végrehajtásának előírásait. </t>
  </si>
  <si>
    <t>Tudatosan alkalmazza a helymeghatározással, tájékozódással és egyszerűbb vázlatok készítésével kapcsolatos ismereteit.</t>
  </si>
  <si>
    <t xml:space="preserve">Önállóan képes alapvető mérési, szerkesztési, tájolási feladatok végrehajtására és az ismeretek átadására a vonatkozó előírások alapján. </t>
  </si>
  <si>
    <t>Képes az alapvető hadi- és fegyverzettechnikai eszközök kezelésére, technikai kiszolgálására, valamint a szükséges logisztikai és támogató feladatok végrehajtására.</t>
  </si>
  <si>
    <t>Ismeri az MH-ban rendszeresített egyéni és kollektív hadfelszerelést, valamint logisztikai támogatási feladatokat.</t>
  </si>
  <si>
    <t>Törekszik az egyéni és kollektív eszközök szakszerű kezelésére és kiszolgálására.</t>
  </si>
  <si>
    <t>A szabályzatokban meghatározottak alapján kezeli a katonai eszközöket.</t>
  </si>
  <si>
    <t>Alaki rendgyakorlat</t>
  </si>
  <si>
    <t>Alaki mozdulatok és fogások fegyver nélkül egyénileg és kötelékben</t>
  </si>
  <si>
    <t>Alapszintű katonai ismeretek</t>
  </si>
  <si>
    <t>Etika és jogszabály ismeret</t>
  </si>
  <si>
    <t>Szakmai kommunikáció és önismeret fejlesztés</t>
  </si>
  <si>
    <t>Katonai vezetés, vezetés-irányítás</t>
  </si>
  <si>
    <t>Hadtörténeti ismeretek</t>
  </si>
  <si>
    <t>Ágazattechnikai ismeretek</t>
  </si>
  <si>
    <t>Eszközismeret</t>
  </si>
  <si>
    <t>Fegyverzettechnika</t>
  </si>
  <si>
    <t>Katonai térkép és tereptani alapismeretek</t>
  </si>
  <si>
    <t>Katonai kiképzés</t>
  </si>
  <si>
    <t>Békevezetési ismeretek</t>
  </si>
  <si>
    <t>Harcvezetési alapismeretek</t>
  </si>
  <si>
    <t>Honvédelmi és katonai igazgatási ismeretek</t>
  </si>
  <si>
    <t>Katonai közelharc és kézitusa</t>
  </si>
  <si>
    <t>Önvédelmi alapismeretek és kondicionális képességek fejlesztése</t>
  </si>
  <si>
    <t>Geopolitikai földrajz</t>
  </si>
  <si>
    <t>A világ geopolitikai földrajza</t>
  </si>
  <si>
    <t>Európa és Magyarország geopolitikai földrajza</t>
  </si>
  <si>
    <r>
      <t xml:space="preserve">időkeret: </t>
    </r>
    <r>
      <rPr>
        <sz val="11"/>
        <color theme="1"/>
        <rFont val="Franklin Gothic Book"/>
        <family val="2"/>
        <charset val="238"/>
      </rPr>
      <t>8 óra</t>
    </r>
  </si>
  <si>
    <r>
      <t xml:space="preserve">időkeret: </t>
    </r>
    <r>
      <rPr>
        <sz val="11"/>
        <color theme="1"/>
        <rFont val="Franklin Gothic Book"/>
        <family val="2"/>
        <charset val="238"/>
      </rPr>
      <t>16 óra</t>
    </r>
  </si>
  <si>
    <r>
      <t>"A" A katonák mindennapi tevékenysége (1; 2; 3; 5. Sor)</t>
    </r>
    <r>
      <rPr>
        <b/>
        <sz val="11"/>
        <color rgb="FFFF0000"/>
        <rFont val="Franklin Gothic Book"/>
        <family val="2"/>
        <charset val="238"/>
      </rPr>
      <t xml:space="preserve">  </t>
    </r>
  </si>
  <si>
    <t xml:space="preserve">"A" A katonák mindennapi tevékenysége (1; 2; 3; 5. Sor)  </t>
  </si>
  <si>
    <t>"C" Általános tájékozódási és geopolitikai felkészítés (6. Sor)</t>
  </si>
  <si>
    <t>"B" Békeidőszaki személyi felkészítés (4. Sor)</t>
  </si>
  <si>
    <t>"D" Általános technikai ismeretek felkészítés (7. Sor)</t>
  </si>
  <si>
    <r>
      <t xml:space="preserve">Kapcsolódó tananyagegységek:
</t>
    </r>
    <r>
      <rPr>
        <sz val="11"/>
        <color theme="1"/>
        <rFont val="Franklin Gothic Book"/>
        <family val="2"/>
        <charset val="238"/>
      </rPr>
      <t>"C"</t>
    </r>
  </si>
  <si>
    <r>
      <t xml:space="preserve">Kapcsolódó tananyagegységek:
</t>
    </r>
    <r>
      <rPr>
        <sz val="11"/>
        <color theme="1"/>
        <rFont val="Franklin Gothic Book"/>
        <family val="2"/>
        <charset val="238"/>
      </rPr>
      <t>"A", "B", "D"</t>
    </r>
  </si>
  <si>
    <t>Alaki mozdulatok és fogások fegyverrel egyénileg és kötelékben</t>
  </si>
  <si>
    <r>
      <t xml:space="preserve">A tananyagelemek és a deszkriptorok projektszemléletű kapcsolódása: 
</t>
    </r>
    <r>
      <rPr>
        <sz val="11"/>
        <color theme="1"/>
        <rFont val="Franklin Gothic Book"/>
        <family val="2"/>
        <charset val="238"/>
      </rPr>
      <t>A képzésben részt vevő személy elsajátítja a foglalkozásokra történő felkészülés lépéseit, valamint a foglalkozáshoz szükséges eszközök és anyagok beazonosításának és igénylésének módját. Önállóan képes alkalmazni a kiképzési foglalkozások megtartásához és vezetéséhez szükséges ismereteit, továbbá fel tud készülni az alapkiképzési foglalkozásokra, és képes azokat önállóan megtartani.</t>
    </r>
  </si>
  <si>
    <r>
      <t xml:space="preserve">A tananyagelemek és a deszkriptorok projektszemléletű kapcsolódása:  
</t>
    </r>
    <r>
      <rPr>
        <sz val="11"/>
        <color theme="1"/>
        <rFont val="Franklin Gothic Book"/>
        <family val="2"/>
        <charset val="238"/>
      </rPr>
      <t>A képzésben részt vevő személy elsajátítja az alapvető katonai fogalmakat és szabályokat. Képes beazonosítani a munkavégzéshez szükséges utasításokat és szabályzatokat, önállóan feldolgozni azok tartalmát, valamint a feldolgozást követően alkalmazni a megfogalmazott előírásokat.</t>
    </r>
  </si>
  <si>
    <r>
      <t>A tananyagelemek és a deszkriptorok projektszemléletű kapcsolódása:</t>
    </r>
    <r>
      <rPr>
        <sz val="11"/>
        <color theme="1"/>
        <rFont val="Franklin Gothic Book"/>
        <family val="2"/>
        <charset val="238"/>
      </rPr>
      <t xml:space="preserve"> 
A képzésben részt vevő személyek megismerik és megértik az általános katonai rend és fegyelem fontosságát, valamint képessé válnak arra, hogy az alapvető szabályzatok alapján végezzék mindennapi feladataikat.</t>
    </r>
  </si>
  <si>
    <r>
      <t xml:space="preserve">A tananyagelemek és a deszkriptorok projektszemléletű kapcsolódása: 
</t>
    </r>
    <r>
      <rPr>
        <sz val="11"/>
        <color theme="1"/>
        <rFont val="Franklin Gothic Book"/>
        <family val="2"/>
        <charset val="238"/>
      </rPr>
      <t>A képzésben részt vevő személy elsajátítja a foglalkozások megtartásához szükséges eszközök és anyagok igénylésének rendjét. Képes fenntartani a rábízott kötelék, illetve személyi állomány motivációját, valamint iránymutatás alapján elvégzi a személyi állomány szellemi és fizikai felkészítését.</t>
    </r>
  </si>
  <si>
    <r>
      <t xml:space="preserve">A tananyagelemek és a deszkriptorok projektszemléletű kapcsolódása: 
</t>
    </r>
    <r>
      <rPr>
        <sz val="11"/>
        <rFont val="Franklin Gothic Book"/>
        <family val="2"/>
        <charset val="238"/>
      </rPr>
      <t>A képzésben részt vevő személy elsajátítja a tájékozódási és egyszerűbb szerkesztési feladatok végrehajtásának lépéseit, valamint saját álláspontjának meghatározását. Megismeri a térképészeti alapfogalmakat és a helymeghatározással kapcsolatos előírásokat. Önállóan képes alkalmazni a tájékozódással és vázlatkészítéssel kapcsolatos ismereteit, továbbá végre tudja hajtani az alapvető mérési feladatokat.</t>
    </r>
  </si>
  <si>
    <r>
      <t xml:space="preserve">A tananyagelemek és a deszkriptorok projektszemléletű kapcsolódása: 
</t>
    </r>
    <r>
      <rPr>
        <sz val="11"/>
        <color theme="1"/>
        <rFont val="Franklin Gothic Book"/>
        <family val="2"/>
        <charset val="238"/>
      </rPr>
      <t>A képzésben részt vevő személy megtanulja azonosítani a katonai rendfokozatokat és az azokhoz általában kapcsolódó beosztási szinteket. Önállóan képes alkalmazni a szolgálati és alaki szabályokkal kapcsolatos ismereteit, valamint megfelelni az alapvető katonai udvariassági szabályoknak és azok szerint tevékenykedni.</t>
    </r>
  </si>
  <si>
    <r>
      <t xml:space="preserve">A tananyagelemek és a deszkriptorok projektszemléletű kapcsolódása: 
</t>
    </r>
    <r>
      <rPr>
        <sz val="11"/>
        <rFont val="Franklin Gothic Book"/>
        <family val="2"/>
        <charset val="238"/>
      </rPr>
      <t>A képzésben részt vevő személy képes az alapvető hadi- és fegyverzettechnikai eszközök kezelésére és technikai kiszolgálására, valamint logisztikai feladatok végrehajtására. Megismeri a Magyar Honvédségnél rendszeresített eszközöket és a kapcsolódó támogatási feladatokat. Törekszik a katonai eszközök szakszerű, a szabályzatoknak megfelelő kezelésére.</t>
    </r>
  </si>
  <si>
    <t>Általános felkészítési feladatok
A képzésben részt vevő személyek készítsenek egy 5, 10 vagy 15 perces foglalkozás megtartásához szükséges foglalkozási jegyet, amely kapcsolódik az oktatás során átadott elméleti és/vagy gyakorlati ismeretekhez (például: technikai ismeretek, hadtörténeti ismeretek, kommunikációs alapismeretek, csoportfeladatok a problémamegoldás témakörében, alaki foglalkozás, testnevelés, bemelegítés, biztonsági rendszabályok stb.).
A jegy elkészítését követően a megadott időintervallumban tartsanak meg egy ismeretközlő vagy gyakorló foglalkozást, a fokozatosság elvét szem előtt tartva. Elméleti foglalkozás esetén javasolt a prezentációval (pl. PowerPoint) támogatott előadásmód alkalmazása és gyakorlása.
A feladat célja a képzésben részt vevők előadói és kiképzői jártasságának fejlesztése, valamint kommunikációs készségeik erősítése. A feladat végrehajtható egyéni, páros vagy kis csoportos munkaformában, a hosszabb foglalkozások esetén a tartalom részfoglalkozásokra történő bontásával.
A foglalkozásra való felkészülés során javasolt a hatályos szabályzatok, doktrínák, kezelési utasítások felhasználása. Előremutató tematikájú vagy hadtörténeti jellegű foglalkozások esetén célszerű az önálló kutatómunkát is alkalmazni.
A felkészülés támogatására ajánlott egy mintafoglalkozás bemutatása – ismeretközlő vagy gyakorlati jelleggel –, amely kiindulópontként szolgálhat az önálló feladatmegoldáshoz. A végrehajtást követően az előadót azonnal értékelni kell, és javaslatokkal támogatni, motiválni a további szakmai feladatokra.</t>
  </si>
  <si>
    <t>Katonai közelharc alapjai és erőnlét fokozás</t>
  </si>
  <si>
    <t>Infokommunikációs és prezentációs ismeretek</t>
  </si>
  <si>
    <t>Általános tájékozódási feladatok
A képzésben részt vevő személyek készítsenek egy 5, 10 vagy 15 perces foglalkozás megtartásához szükséges foglalkozási jegyet, amely kapcsolódik az oktatás során átadott elméleti és/vagy gyakorlati ismeretekhez.
Javasolt a különböző vázlatok készítésének gyakorlása, például:
Tájékozódási pontvázlat
Azimutmenet-vázlat
Ezt követően egyénileg, párban vagy kiscsoportban kerüljön sor tájékozódási feladatok végrehajtására, például:
azimutmenet végrehajtása,
tájékozódás térkép vagy GPS segítségével terepen, városi környezetben – gyalogosan, majd gépjárművel.
A feladatok során különböző álláspontokon lehetőség nyílik eltérő tematikus ismeretek gyakorlására, elsősorban a békevezetési és harcvezetési ismeretek témaköréből, például:
álcázás, CBRN (vegyi, biológiai, radiológiai és nukleáris) ismeretek, egészségügyi ismeretek, híradó ismeretek, térképolvasás,
térképen végezhető alapvető műveletek.
A feladat célja a résztvevők előadói és kiképzői jártasságának fejlesztése, kommunikációs képességeik fejlesztése, valamint tájékozódási készségeik készségszintű kialakítása.
A foglalkozások egyéni, páros vagy kiscsoportos munkaformában is végrehajthatók. A hosszabb foglalkozásokat célszerű részfoglalkozásokra bontani.
A felkészülés során javasolt a hatályos szabályzatok és egyéb szakmai dokumentumok (pl. kezelési utasítások, kiképzési segédletek) használata. Előremutató vagy hadtörténeti jellegű foglalkozások esetén ajánlott az önálló kutatómunka bevonása.
A foglalkozás megtartásához érdemes mintaként bemutatni egy alap ismeretközlő vagy gyakorlati bemutató foglalkozást. Az önálló feladatmegoldás során ösztönözni kell a résztvevők saját ötleteinek beépítését is.
A foglalkozást követően az előadót azonnal értékelni kell, visszajelzésekkel és javaslatokkal motiválva őt a további szakmai fejlődésre.</t>
  </si>
  <si>
    <r>
      <t>Ágazati alapoktatás összes órasz</t>
    </r>
    <r>
      <rPr>
        <b/>
        <sz val="11"/>
        <rFont val="Franklin Gothic Book"/>
        <family val="2"/>
        <charset val="238"/>
      </rPr>
      <t>ám</t>
    </r>
    <r>
      <rPr>
        <b/>
        <sz val="11"/>
        <color theme="1"/>
        <rFont val="Franklin Gothic Book"/>
        <family val="2"/>
        <charset val="238"/>
      </rPr>
      <t>:</t>
    </r>
  </si>
  <si>
    <t>Munkabiztonság, tűz- és környezetvédelem</t>
  </si>
  <si>
    <t>Gépészeti alapismeretek</t>
  </si>
  <si>
    <t>Munkáját a munka-, tűz- és környezetvédelmi szabályok következetesen fegyelmezett betartása és szigorú betartatása mellett végzi.</t>
  </si>
  <si>
    <t>Elkötelezett a biztonságos munkavégzés mellett, törekszik a rendszabályok precíz, szakszerű betartására.</t>
  </si>
  <si>
    <t>Alkalmazói szinten ismeri az általános- és feladat-specifikus munka-, tűz- és környezetvédelmi rendszabályokat.</t>
  </si>
  <si>
    <t>A biztonságos munkavégzés érdekében a megfelelő munka-, tűz- és környezetvédelmi előírásokat alkalmazza.</t>
  </si>
  <si>
    <t>Anyagvizsgálatok</t>
  </si>
  <si>
    <t>Fémek képlékeny alakítása</t>
  </si>
  <si>
    <t>Fémipari alapmegmunkálások</t>
  </si>
  <si>
    <t>Korrózió elleni védelem</t>
  </si>
  <si>
    <t>Nem oldható kötések</t>
  </si>
  <si>
    <t>Oldható kötések</t>
  </si>
  <si>
    <t>Tengelykapcsolók</t>
  </si>
  <si>
    <t>Ék- és reteszkötések</t>
  </si>
  <si>
    <t>Anyag- és gyártásismeret</t>
  </si>
  <si>
    <r>
      <t>Szakirányú oktatás összes óras</t>
    </r>
    <r>
      <rPr>
        <b/>
        <sz val="11"/>
        <rFont val="Franklin Gothic Book"/>
        <family val="2"/>
        <charset val="238"/>
      </rPr>
      <t>záma</t>
    </r>
    <r>
      <rPr>
        <b/>
        <sz val="11"/>
        <color theme="1"/>
        <rFont val="Franklin Gothic Book"/>
        <family val="2"/>
        <charset val="238"/>
      </rPr>
      <t>:</t>
    </r>
  </si>
  <si>
    <t>Alkalmazói szinten ismeri az általános és feladat-specifikus munka-, tűz- és környezetvédelmi rendszabályokat.</t>
  </si>
  <si>
    <r>
      <t xml:space="preserve">Kapcsolódó tananyagegységek: 
</t>
    </r>
    <r>
      <rPr>
        <sz val="11"/>
        <color theme="1"/>
        <rFont val="Franklin Gothic Book"/>
        <family val="2"/>
        <charset val="238"/>
      </rPr>
      <t xml:space="preserve">"A";"B" </t>
    </r>
  </si>
  <si>
    <t>Teljesítményerősítő áramkör alkatrészeinek NYÁK-lemezbe történő beforrasztása
A feladat célja:
A tanulók az áramköri rajz alapján szakszerűen beforrasszák a teljesítményerősítő áramkör alkatrészeit a nyomtatott áramköri (NYÁK) lemezre.
Feladatok:
A diákok kiválasztják a feladat végrehajtásához szükséges munkaformát, munkaeszközöket és a munkafolyamat sorrendjét (egyénileg).
1. Eszközök és szerszámok kiválasztása:
Megválasztják a feladathoz szükséges eszközöket, szerszámokat és kisgépeket.
2. Munkahely előkészítése:
Előkészítik a munkahelyet, és rendezetten elhelyezik a szerszámokat és eszközöket a biztonságos munkavégzés érdekében.
3. Alkatrészek beforrasztása:
A beültetési rajz alapján az alkatrészeket a NYÁK-lapra forrasztják, ügyelve azok méretre vágására, helyes pozíciójára és polaritására.
4. Minőségellenőrzés:
Ellenőrzik a forrasztási oldalt és a kontaktok minőségét.
5. Kommunikáció és problémamegoldás:
Folyamatos kapcsolatot tartanak a projektvezetővel, és jelzik, valamint megoldják a felmerülő problémákat.
Eredmény:
A tanuló sikeresen beforrasztja az alkatrészeket, biztosítva azok helyes pozicionálását és a forrasztás minőségét. A munkavégzés során folyamatosan ellenőrzi az alkatrészek állapotát és a munka szakszerűségét.</t>
  </si>
  <si>
    <r>
      <t xml:space="preserve">Kapcsolódó tananyagegységek: 
</t>
    </r>
    <r>
      <rPr>
        <sz val="11"/>
        <color theme="1"/>
        <rFont val="Franklin Gothic Book"/>
        <family val="2"/>
        <charset val="238"/>
      </rPr>
      <t xml:space="preserve">"A" </t>
    </r>
  </si>
  <si>
    <r>
      <t xml:space="preserve">időkeret: </t>
    </r>
    <r>
      <rPr>
        <sz val="11"/>
        <color theme="1"/>
        <rFont val="Franklin Gothic Book"/>
        <family val="2"/>
        <charset val="238"/>
      </rPr>
      <t>6 óra</t>
    </r>
  </si>
  <si>
    <t>Munkabiztonság, tűz- és környezetvédelem a gépészetben
A feladat célja:
A tanulók felmérik egy gépészeti munkaterület munkavédelmi környezetét (levegőminőség, megvilágítás, közlekedő útvonalak), valamint elemezik a gépek biztonsági követelményeit és a gépipari tevékenységek kockázatait.
Feladatok:
A diákok kiválasztják a mérési területet és a munkaformát (egyénileg, párosban vagy csoportosan).
1. Munkaterület felmérése:
Ellenőrzik a levegőminőséget, a megvilágítást, a közlekedő útvonalakat és az infrastruktúrát.
2. Berendezések biztonsági követelményei:
Értékelik a gépek biztonsági berendezéseit és azonosítják a lehetséges kockázatokat.
3. Prezentáció készítése:
Bemutatják a kockázati tényezőket, és ismertetik az azok kiküszöbölésére tett intézkedéseket.
4. Szoftver kiválasztása:
Szabadon választják meg a feladat elvégzéséhez szükséges szoftvereket és alkalmazásokat.
Eredmény:
A tanulók prezentáció formájában mutatják be munkavédelmi és biztonsági elemzéseiket, valamint javaslatokat tesznek az intézkedésekre. A projektvezetővel konzultációs lehetőség biztosított a feladat tisztázására és a felmerülő nehézségek megoldására. A tanulóknak lehetőségük van kiválasztani a feladat végrehajtásához szükséges szoftvereket és alkalmazásokat.</t>
  </si>
  <si>
    <r>
      <t>Szakirányú oktatás összes órasz</t>
    </r>
    <r>
      <rPr>
        <b/>
        <sz val="11"/>
        <rFont val="Franklin Gothic Book"/>
        <family val="2"/>
        <charset val="238"/>
      </rPr>
      <t>ám</t>
    </r>
    <r>
      <rPr>
        <b/>
        <sz val="11"/>
        <color theme="1"/>
        <rFont val="Franklin Gothic Book"/>
        <family val="2"/>
        <charset val="238"/>
      </rPr>
      <t>:</t>
    </r>
  </si>
  <si>
    <r>
      <t xml:space="preserve">A tananyagelemek és a deszkriptorok projektszemléletű kapcsolódása: 
</t>
    </r>
    <r>
      <rPr>
        <sz val="11"/>
        <color theme="1"/>
        <rFont val="Franklin Gothic Book"/>
        <family val="2"/>
        <charset val="238"/>
      </rPr>
      <t>A tanulók előzetes ismereteik alapján képesek lesznek szisztematikus és manuális hibakeresésre. Felismerik a működési problémákat, és megteszik a szükséges intézkedéseket azok kiküszöbölésére. Figyelembe veszik az IT-biztonsági célkitűzéseket, mint például a hozzáférhetőség, az adatintegritás, a bizalmasság és a hitelesség. Emellett betartják az adathordozók, az elektronikus levelezés, az IT-rendszerek és a weboldalak használatára vonatkozó vállalati irányelveket.</t>
    </r>
  </si>
  <si>
    <t xml:space="preserve">BUS-rendszerek </t>
  </si>
  <si>
    <t>PLC-program tesztelése</t>
  </si>
  <si>
    <t>Ipari folyamatok irányítása PLC-vel</t>
  </si>
  <si>
    <t>Az adathordozók használatára, elektronikus levelezésre, IT-rendszerek és weboldalak használatára vonatkozó vállalati irányelveket betartja.</t>
  </si>
  <si>
    <t>IT-biztonsági célkitűzéseket figyelembe veszi (hozzáférhetőség, adatintegritás, bizalmasság és hitelesség).</t>
  </si>
  <si>
    <t>Ismeri a standard irodai programokat. Ismeri a legfőbb malware típusokat. Ismeri a fishing, spam fogalmát.</t>
  </si>
  <si>
    <t>A szokatlan jelenségeket és működési szabálytalanságokat felismeri az IT-rendszereken, intézkedik azok megszüntetéséről.</t>
  </si>
  <si>
    <t>"C" Munkafolyamatok az elektrotechnikában IT-környezetben (15; 16; 17; 18.  Sor)</t>
  </si>
  <si>
    <r>
      <t xml:space="preserve">A tananyagelemek és a deszkriptorok projektszemléletű kapcsolódása: 
</t>
    </r>
    <r>
      <rPr>
        <sz val="11"/>
        <color theme="1"/>
        <rFont val="Franklin Gothic Book"/>
        <family val="2"/>
        <charset val="238"/>
      </rPr>
      <t>A tanuló alkalmazza a minőségbiztosítási módszereket és az azokhoz kapcsolódó folyamatokat. Betartja az előírt rendszabályokat, és ezeket a munkavégzés során következetesen alkalmazza. Az előírások és munkautasítások szerint önállóan, vagy szükség esetén szakmai irányítás mellett végzi tevékenységét. Emellett ismeri a hiba-megelőzési és problémamegoldó módszereket is.</t>
    </r>
  </si>
  <si>
    <t>Számítógépes szimuláció</t>
  </si>
  <si>
    <t>Ismeri hiba-megelőzési és probléma megoldó módszerek alapjait (Pl. Pareto, SPC, hiszogram, szóródási diagram, …) -</t>
  </si>
  <si>
    <t>Az előírások és munkautasítások szerint önállóan, szükség esetén szakmai irányítás mellett végzi a tevékenységet.</t>
  </si>
  <si>
    <t>Felismeri, hogy minden kis javítás a folyamatokban hosszú távon sokat jelent, és a folyamatos apró lépések segítenek elérni a hibamentes gyártást.</t>
  </si>
  <si>
    <t>Ismeri a TQM alapjait. Ismeri az SPC alapjait. Ismeri a Lean alapgondolatát. Ismeri a Deming-ciklust. (PDCA)</t>
  </si>
  <si>
    <t>Alkalmazza a gyártási minőségbiztosítás módszereit. Minőségirányítási és gyártásközi információkat szolgáltat. Hozzájárul a munkafolyamatok folyamatos fejlesztéséhez az üzemben, illetve a saját területén.</t>
  </si>
  <si>
    <r>
      <t xml:space="preserve">A tananyagelemek és a deszkriptorok projektszemléletű kapcsolódása: 
</t>
    </r>
    <r>
      <rPr>
        <sz val="11"/>
        <color theme="1"/>
        <rFont val="Franklin Gothic Book"/>
        <family val="2"/>
        <charset val="238"/>
      </rPr>
      <t>A tanulók megismerik a PLC-programozás elméleti és gyakorlati alapjait, és előzetes ismereteik alapján képesek önállóan PLC-programokat írni és feltölteni. Ismerik az automatizált berendezések jellemző jelszintjeit, a jelek mérésének módszereit, valamint a PLC-programok működés közbeni jellemzőit és megfigyelési lehetőségeit.</t>
    </r>
  </si>
  <si>
    <t>PLC-program készítése</t>
  </si>
  <si>
    <t>PLC-programozás</t>
  </si>
  <si>
    <t>Általános PLC-ismeret</t>
  </si>
  <si>
    <t>Projektfeladat</t>
  </si>
  <si>
    <t>Függvények kezelése</t>
  </si>
  <si>
    <t>Fájlkezelés</t>
  </si>
  <si>
    <t>Vezérlési szerkezetek használata</t>
  </si>
  <si>
    <t>A programkészítés lépései</t>
  </si>
  <si>
    <t>Adatkezelés</t>
  </si>
  <si>
    <t>Változók használata</t>
  </si>
  <si>
    <t>Programozási nyelvek</t>
  </si>
  <si>
    <t>Bevezetés a programozásba</t>
  </si>
  <si>
    <t>Ismeri az automatizált berendezések jellemző jelszintjeit. Ismeri a jelek mérésének módszereit. Ismeri a PLC programok működés közbeni jellemzőit, azok megfigyelésének lehetőségeit.</t>
  </si>
  <si>
    <t>A programozás alapjai</t>
  </si>
  <si>
    <t>A PLC programírást és feltöltést önállóan végzi.</t>
  </si>
  <si>
    <t>Törekszik a PLC kiesése miatti gyártás leállás idejének minimalizálására.</t>
  </si>
  <si>
    <t>Ismeri a PLC-k programozásának alapjait.</t>
  </si>
  <si>
    <t>Egyszerű PLC programot készít. Előre megírt programot tölt fel. Ellenőrzi a berendezés állapotát a program futás közbeni monitorozásával.</t>
  </si>
  <si>
    <r>
      <t xml:space="preserve">A tananyagelemek és a deszkriptorok projektszemléletű kapcsolódása: 
</t>
    </r>
    <r>
      <rPr>
        <sz val="11"/>
        <color theme="1"/>
        <rFont val="Franklin Gothic Book"/>
        <family val="2"/>
        <charset val="238"/>
      </rPr>
      <t>A tanuló megismeri a mikrovezérlők programozási folyamatait, és képes azokat felprogramozni, valamint programokat elkészíteni. Önállóan végez módosításokat a programokban, és elvégzi azok feltöltését. Emellett elsajátítja a jelek mérésének módszereit, amelyeket a gyakorlati munkák során alkalmaz. A képzés célja, hogy fokozatosan kialakuljon az önálló és szakszerű munkavégzés képessége.</t>
    </r>
  </si>
  <si>
    <t>Megszakítások</t>
  </si>
  <si>
    <t>Belső perifériák használata</t>
  </si>
  <si>
    <t>A magas szintű programozás alapjai</t>
  </si>
  <si>
    <t>Fejlesztőeszközök</t>
  </si>
  <si>
    <t>A mikrovezérlő technika alapjai</t>
  </si>
  <si>
    <t xml:space="preserve">Digitális technika </t>
  </si>
  <si>
    <t>Mikrovezérlők</t>
  </si>
  <si>
    <t>Ismeri a jelek mérésének módszereit.</t>
  </si>
  <si>
    <t>Önállóan tud módosításokat végrehajtani a mikrovezérlő programjában, és a feltöltést elvégezni.</t>
  </si>
  <si>
    <t>Ismeri a mikrovezérlők programozásának alapjait. Ismeri a mikrovezérlők jellemző lehetőségeit, hardveres kialakítását és a feltöltés folyamatát.</t>
  </si>
  <si>
    <t>Egyszerűbb mikrovezérlő programokat ír. Előre megírt programot tölt fel.</t>
  </si>
  <si>
    <r>
      <t xml:space="preserve">A tananyagelemek és a deszkriptorok projektszemléletű kapcsolódása: 
</t>
    </r>
    <r>
      <rPr>
        <sz val="11"/>
        <color theme="1"/>
        <rFont val="Franklin Gothic Book"/>
        <family val="2"/>
        <charset val="238"/>
      </rPr>
      <t>A tanulók aktív cselekvés útján képesek hibaanalízist végezni meghibásodott elektronikus áramkörökben, elvégezni a javításokat, valamint elkészíteni a műszaki dokumentációkat (munkalap, mérési jegyzőkönyv). Felelősséget vállalnak a mérőeszközök nyilvántartásáért, kalibrálásáért és hitelesítéséért. A hibakeresést és javítást önállóan vagy mérnöki támogatással végzik, miközben betartják a biztonsági előírásokat és a veszélyes anyagok kezelésére vonatkozó szabályokat.</t>
    </r>
  </si>
  <si>
    <t xml:space="preserve">Egyéb rendszerek </t>
  </si>
  <si>
    <t>Rádiólokáció, navigáció</t>
  </si>
  <si>
    <t>Távközlési rendszerek felépítése, működése</t>
  </si>
  <si>
    <t>Adatátviteli ismeretek</t>
  </si>
  <si>
    <t>Rádió-vételtechnika</t>
  </si>
  <si>
    <t>Távközlési ismeretek</t>
  </si>
  <si>
    <t>Virtuális mérőműszerek</t>
  </si>
  <si>
    <t>Tápegységek</t>
  </si>
  <si>
    <t>Oszcillátorok</t>
  </si>
  <si>
    <t>Nagyjelű erősítők</t>
  </si>
  <si>
    <t>Szélessávú és hangolt erősítők</t>
  </si>
  <si>
    <t xml:space="preserve">Többfokozatú erősítők, negatív visszacsatolások </t>
  </si>
  <si>
    <t>Ármkörök építése, üzemeltetése</t>
  </si>
  <si>
    <t>Kombinációs hálózatok vizsgálata</t>
  </si>
  <si>
    <t>Logikai függvények és egyszerűsítésük</t>
  </si>
  <si>
    <t>Gyakorlati kódolások</t>
  </si>
  <si>
    <t>A digitális technika alapfogalmai, vizsgálati módszerei, alapáramkörei</t>
  </si>
  <si>
    <t>Digitális áramkörök</t>
  </si>
  <si>
    <t>Erősítők építése és mérése</t>
  </si>
  <si>
    <t>Félvezető diódák működésvizsgálata és alkalmazásai</t>
  </si>
  <si>
    <t>Négypólusok jellemzőinek mérése</t>
  </si>
  <si>
    <t>Erősítőtechnika</t>
  </si>
  <si>
    <t>Alapfeladatok megvalósítása</t>
  </si>
  <si>
    <t>Félvezető alkatrészek</t>
  </si>
  <si>
    <t>Analóg áramköri rendszerek és jelek</t>
  </si>
  <si>
    <t>Analóg áramkörök</t>
  </si>
  <si>
    <t>Többfázisú hálózatok</t>
  </si>
  <si>
    <t>Váltakozó áramú hálózatok</t>
  </si>
  <si>
    <t>Mágneses tér</t>
  </si>
  <si>
    <t>Villamos erőtér, kondenzátor</t>
  </si>
  <si>
    <t>Aktív és passzív hálózatok</t>
  </si>
  <si>
    <t>Elektrotechnika</t>
  </si>
  <si>
    <t>Az elektronikus áramkörök hibakeresését és javítását önállóan vagy szükség esetén mérnöki támogatással végzi. Betartja a veszélyes anyagok és hulladékok kezelésére, tárolására vonatkozó szabályokat.</t>
  </si>
  <si>
    <t>Törekszik a lehető leghatékonyabb és legpontosabb munkavégzésre. Törekszik a megrendelő által támasztott elvárások lehető leggyorsabb és legalaposabb kielégítésére.</t>
  </si>
  <si>
    <t>Ismeri az egyes alkatrészek jellemzőit és vizsgálati módszereiket. Ismeri a gyártási technológiából adódó tipikus hibákat. Ismeri a méréssel történő hibakeresés módszereit. Megismeri a szükséges méréstechnikai alapokat. Ismeri alapműszerek (DMM, oszcilloszkóp, funkciógenerátor, tápegység) mérési módszereit, lehetőségeit. Ismeri a valós és virtuális műszer fogalmát, különbségét, kezelését. Ismeri a digitális jelek jellemzőit.  Ismeri a jellemző terepi buszok jelszintjeit, jelalakjait, adatkereteit. (pl.: CAN, FieldBUS, MODBUS, Profibus, ethernet, EtherCAT).  Ismeri az általa alkalmazott veszélyes anyagokat, illetve azok kezelési, biztonsági előírásait.</t>
  </si>
  <si>
    <t>Meghibásodott elektronikus áramkörben szemrevételezéssel és/vagy villamos mérésekkel megállapítja a hiba okát. A hibás elektronikai áramkört szakszerűen javítja. Az elvégzett méréseket, javításokat szakszerűen dokumentálja. A javítással kapcsolatos információkat a megrendelővel megosztja. A mérőeszközök nyilvántartását vezeti, kalibrálását elvégzi, hitelesítésükről gondoskodik. Szakmai nyelven kommunikál. Munkájáról beszámol. Ellenőrzi az elektronikai műszerészek munkáját, szakmai támogatást nyújt.</t>
  </si>
  <si>
    <t>"B" Munkafolyamatok az elektrotechnikában (8; 9; 10; 11; 12; 13; 14. Sor)</t>
  </si>
  <si>
    <r>
      <t>A tananyagelemek és a deszkriptorok projektszemléletű kapcsolódása:</t>
    </r>
    <r>
      <rPr>
        <sz val="11"/>
        <color theme="1"/>
        <rFont val="Franklin Gothic Book"/>
        <family val="2"/>
        <charset val="238"/>
      </rPr>
      <t xml:space="preserve"> 
Valós feladatokon keresztül a tanuló képes elektronikus áramkörök (analóg és digitális) építésére, élesztésére, a szükséges mérések elvégzésére, valamint a dokumentáció elkészítésére a megfelelő szoftverek alkalmazásával. Ismeri az áramkör-építés lépéseit, betartja a munkavédelmi és környezetvédelmi előírásokat, valamint jártas a kézi beültetés és forrasztás folyamatában. A huzalozást esztétikusan végzi, biztosítva, hogy a munka befejeztével a munkaterület rendezett és professzionális legyen.</t>
    </r>
  </si>
  <si>
    <t>Az elektronikus áramkör építést és élesztést mérnöki támogatással, de önállóan végzi, maradéktalanul betartja az utasításokat. A gyártás során betartja és betartatja a munkavédelmi, tűzvédelmi és környezetvédelmi jogszabályokat, előírásokat, a szakmára és egyéb szerelési-javítási technológiára vonatkozó előírásokat, valamint betartja a veszélyes anyagok és hulladékok kezelésére, tárolására vonatkozó szabályokat.</t>
  </si>
  <si>
    <t>A huzalozásnál törekszik az esztétikus elrendezésre. Fontos számára, hogy munkavégzés közben és a munka végeztével is professzionális képet mutasson magáról a rendezett munkaterülettel is. Tisztában van azzal, hogy a hibamentes gyártás alapfeltétele, hogy az előírások szerint végzi a munkáját.</t>
  </si>
  <si>
    <t>Ismeri az NYHL tervezés és készítés alapjait. Ismeri a szakszerű áramkör építés lépéseit és a vonatkozó munkavédelmi és környezetvédelmi előírásokat. Ismeri a kézi beültetés és forrasztás folyamatát, technológiai sorrendjét. Ismeri a törpe- és kisfeszültségű bekötések módjait, biztonsági előírásait. Ismeri a berendezés dokumentációk felépítését, az egyes jelölések értelmezését. Ismeri a szervizdokumentációk felépítését. Ismeri az általa alkalmazott veszélyes anyagokat, illetve azok kezelési, biztonsági előírásait.</t>
  </si>
  <si>
    <t>Elektronikus áramköröket épít, éleszt. Az elkészült elektronikus áramkört készre szereli vagy berendezésbe építi dokumentáció alapján. Elvégzi a szükséges törpe- és kisfeszültségű bekötéseket, huzalozásokat. Gyártási megrendelésekkel kapcsolatos dokumentumokat és műszaki leírásokat készít standard szoftverek alkalmazásával.</t>
  </si>
  <si>
    <r>
      <t xml:space="preserve">A tananyagelemek és a deszkriptorok projektszemléletű kapcsolódása: 
</t>
    </r>
    <r>
      <rPr>
        <sz val="11"/>
        <color theme="1"/>
        <rFont val="Franklin Gothic Book"/>
        <family val="2"/>
        <charset val="238"/>
      </rPr>
      <t>Az elektronikus áramkörök (analóg és digitális) kapcsolási rajzai alapján a tanulóknak képesnek kell lenniük azok értelmezésére, valamint az áramköri számítások elvégzésére az áramköri törvények és katalógusok felhasználásával. Megismerik az elektrotechnikai törvényeket, továbbá az egyes áramkörök, oszcillátorok és feszültségstabilizátorok méretezési szabályait. Fontosnak tartják a pontos számításokat és a mértékegységek helyes használatát, és adatlapok, valamint képletgyűjtemények segítségével önállóan végzik el a szükséges számításokat.</t>
    </r>
  </si>
  <si>
    <t>Digitális jelfeldolgozás</t>
  </si>
  <si>
    <t>Az elektromágneses spektrum</t>
  </si>
  <si>
    <t>Ismeri az alap analóg (KE, KK, KS, KD erősítő, többfokozatú tranzisztoros erősítők, nagyjelű erősítők, oszcillátorok, feszültség-stabilizátorok) és digitális (funkcionális hálózatok, sorrendi hálózatok) és kapcsolóüzemű (multivibrátorok, step-up, step-down konverterek) áramkörök méretezési szabályait.</t>
  </si>
  <si>
    <t>Adatlapok alapján, képletgyűjtemény használatával a számítási feladatokat önállóan végzi.</t>
  </si>
  <si>
    <t>Törekszik a pontos, szakmailag kifogástalan eredményre. A számítási feladatokban a mértékegységekkel való számolást fontosnak tartja.</t>
  </si>
  <si>
    <t>Ismeri az elektrotechnikai törvényeket (Ohm, Kirchhoff, feszültségosztás, áramosztás, aktív hálózatok számítása, váltakozó áram törvényei, RL, RC, RLC alapáramkörök).</t>
  </si>
  <si>
    <t>Elektrotechnikai, elektronikai számításokat végez. Kisebb és közepes bonyolultságú analóg és digitális áramköröket méretez áramköri törvények, illetve katalógus ajánlások alapján.</t>
  </si>
  <si>
    <r>
      <t>A tananyagelemek és a deszkriptorok projektszemléletű kapcsolódása:</t>
    </r>
    <r>
      <rPr>
        <sz val="11"/>
        <color theme="1"/>
        <rFont val="Franklin Gothic Book"/>
        <family val="2"/>
        <charset val="238"/>
      </rPr>
      <t xml:space="preserve"> 
Az elektronikus áramkörök (analóg és digitális) kapcsolási rajzai alapján a tanulóknak képesnek kell lenniük azok értelmezésére és az áramkörök összeállítására magyar és angol nyelvű oktatási anyagok felhasználásával. Megismerik az elektronikai rajzjeleket, az elektronikai alkatrészek működését, jellemző alapkapcsolásait, valamint a műveleti erősítők tulajdonságait. Az elektronikai alkatrészek adatlapjait önállóan olvassák és értelmezik, továbbá képesek különböző információforrásokat felkutatni és kiértékelni.</t>
    </r>
  </si>
  <si>
    <t>A digitális technika alapfogalmai, vizsgá- lati módszerei, alapáramkörei</t>
  </si>
  <si>
    <t>Villamos áramkör ábrázolása</t>
  </si>
  <si>
    <t>Villamos alapismeretek</t>
  </si>
  <si>
    <t>Információforrásokat és információkat önállóan felkutat, és a talált információkat kiértékeli. Elektronikai alkatrészek angol nyelvű adatlapját önállóan olvassa, értelmezi.</t>
  </si>
  <si>
    <t>Ismeri az elektronikai rajzjeleket és a villamos rajzok készítésének szabályait. Ismeri az elektronikai alkatrészek (diszkrét alkatrészek, mint pl. diódák, térvezérlésű és bipoláris tranzisztorok, diak, triak, tiriszor) működését és a jellemző alapkapcsolásokat. Ismeri a műveleti erősítők jellemzőit, alapkapcsolásait. Ismeri az elektronikai alkatrészek adatlapjainak felépítését. Ismeri azokat a csatornákat, amiken keresztül katalóguslapokat keres.</t>
  </si>
  <si>
    <t>Elektronikus kapcsolási rajzot készít, értelmez. Beazonosítja egy elektronikus áramkör rész-áramköreit villamos rajz alapján, felismeri a feladatukat. Ismeretlen alkatrész adatlapját megkeresi. A talált információkat kiértékeli. Digitális oktatási anyagokat használ. Szakmai angol nyelvet használ.</t>
  </si>
  <si>
    <r>
      <t>A tananyagelemek és a deszkriptorok projektszemléletű kapcsolódása:</t>
    </r>
    <r>
      <rPr>
        <sz val="11"/>
        <color theme="1"/>
        <rFont val="Franklin Gothic Book"/>
        <family val="2"/>
        <charset val="238"/>
      </rPr>
      <t xml:space="preserve"> 
Megismeri és alkalmazza a munka-, tűz- és környezetvédelmi előírásokat, azokat betartja, és szükség esetén másokkal is betartatja. Elkötelezett a biztonságos és felelősségteljes munkavégzés mellett.</t>
    </r>
  </si>
  <si>
    <t>Munkabiztonság, tűz-és környezetvédelem</t>
  </si>
  <si>
    <t>Felelősséget vállal önmaga és munkatársai biztonságáért. A védőberendezéseket és védőfelszerelést rendeltetésszerűen használja.</t>
  </si>
  <si>
    <t>Elkötelezett a biztonságos munkavégzés mellett.</t>
  </si>
  <si>
    <t>Ismeri a munkavégzéssel kapcsolatos munkavédelmi, tűzvédelmi és környezetvédelmi szabályokat.</t>
  </si>
  <si>
    <t>A munkavégzés során betartja a munkavédelmi, tűzvédelmi és környezetvédelmi szabályokat.</t>
  </si>
  <si>
    <r>
      <t xml:space="preserve">A tananyagelemek és a deszkriptorok projektszemléletű kapcsolódása: 
</t>
    </r>
    <r>
      <rPr>
        <sz val="11"/>
        <color theme="1"/>
        <rFont val="Franklin Gothic Book"/>
        <family val="2"/>
        <charset val="238"/>
      </rPr>
      <t>Ismereteket szerez az elvégzett tevékenységek dokumentálásának módjáról (pl. mérési jegyzőkönyvek, munkautasítások), és képes alkalmazni az ezek elkészítéséhez szükséges programokat és digitális alkalmazásokat. Törekszik a pontos, áttekinthető és szakszerű dokumentálásra.</t>
    </r>
  </si>
  <si>
    <t>Villamos áramkörök mérése, dokumentálása</t>
  </si>
  <si>
    <t>Felelősséget vállal a dokumentumok tartalmáért.</t>
  </si>
  <si>
    <t>Elkötelezett a végzett munka pontos dokumentálása iránt.</t>
  </si>
  <si>
    <t>Ismeri a gyártási és mérési dokumentációk típusait és azok kötelező tartalmát.</t>
  </si>
  <si>
    <t>Az elvégzett munkát dokumentálja. Szövegszerkesztő vagy táblázatkezelő programban rögzíti a mérési eredményeket.</t>
  </si>
  <si>
    <r>
      <t xml:space="preserve">A tananyagelemek és a deszkriptorok projektszemléletű kapcsolódása: 
</t>
    </r>
    <r>
      <rPr>
        <sz val="11"/>
        <color theme="1"/>
        <rFont val="Franklin Gothic Book"/>
        <family val="2"/>
        <charset val="238"/>
      </rPr>
      <t>A tanuló képes a hiba- és túláramvédelmi berendezések szakszerű kezelésére, valamint a villamos veszélyforrások felismerésére és azok megszüntetésére. Törekszik a biztonságos munkavégzésre, és betartja az érvényben lévő biztonságtechnikai előírásokat.</t>
    </r>
  </si>
  <si>
    <t>Villamos biztonságtechnika</t>
  </si>
  <si>
    <t>A megfelelő szakembert bevonja a hiba megszüntetésébe.</t>
  </si>
  <si>
    <t>Fontosnak tartja a védelmi eszközök ismeretét és használatát. Törekszik a villamos áram hatásaiból adódó kockázat minimalizálására.</t>
  </si>
  <si>
    <t>Ismeri a munkahelyén (gyakorlati helyén) használt hibavédelmi és túláram elleni védelmi eszközöket és azok jelzéseit.</t>
  </si>
  <si>
    <t>Azonosítja és kezeli a hiba- és túláram-védelmi eszközöket. Felismeri a lehetséges veszélyforrásokat.</t>
  </si>
  <si>
    <r>
      <t xml:space="preserve">A tananyagelemek és a deszkriptorok projektszemléletű kapcsolódása: 
</t>
    </r>
    <r>
      <rPr>
        <sz val="11"/>
        <color theme="1"/>
        <rFont val="Franklin Gothic Book"/>
        <family val="2"/>
        <charset val="238"/>
      </rPr>
      <t>A tanuló különböző egyszerű áramkörökben képes alapvető mérések (feszültség, áramerősség és ellenállás) elvégzésére, valamint a villamosságtan alaptörvényeinek méréssel történő igazolására. Megismeri a mérés módszerét és a szükséges műszereket, továbbá tisztában van az elektrotechnikai alaptörvényekkel és a biztonsági előírásokkal. Elkötelezett a pontos mérés mellett: önállóan kiválasztja a megfelelő műszert, meghatározza a mérési pontokat, és kiszámítja az áramkör jellemzőit.</t>
    </r>
  </si>
  <si>
    <t>Villamos áramkör</t>
  </si>
  <si>
    <t>Önállóan kiválasztja a méréshez szükséges műszert, és meghatározza a mérési pontokat. Önállóan számítja ki az áramkör jellemzőit.</t>
  </si>
  <si>
    <t>Elkötelezett a mérés pontos elvégzése mellett.</t>
  </si>
  <si>
    <t>Ismeri a feszültség, az áramerősség és az ellenállás mérésének módját. Ismeri az adott jellemző méréséhez szükséges műszert. Tisztában van az elektrotechnikai alaptörvényekkel. Ismeri a vonatkozó biztonságtechnikai előírásokat.</t>
  </si>
  <si>
    <t>Egyszerű villamos áram-körökön elvégzi a feszültség, áramerősség és ellenállás mérését. Egyszerű elektrotechnikai alaptörvényeket méréssel igazol.</t>
  </si>
  <si>
    <t>"A" Gépészeti alapfeladatok (1; 2; 3; 4; 5; 6; 7.  Sor)</t>
  </si>
  <si>
    <r>
      <t>A tananyagelemek és a deszkriptorok projektszemléletű kapcsolódása:</t>
    </r>
    <r>
      <rPr>
        <sz val="11"/>
        <color theme="1"/>
        <rFont val="Franklin Gothic Book"/>
        <family val="2"/>
        <charset val="238"/>
      </rPr>
      <t xml:space="preserve"> 
A tanuló képes egyszerű villamos áramkörök kapcsolási rajzainak értelmezésére, valamint az áramkörök szakszerű összeállítására szerelőtáblás technológia alkalmazásával. Megismeri az áramkörök elemeinek jelképes jelölését, és törekszik azok helyes használatára. Feladatai során pontosan és önállóan végzi el a kapcsolás összeállítását, majd ellenőrzi az áramkör működőképességét, figyelmet fordítva a biztonságos és szabályos kivitelezésre.</t>
    </r>
  </si>
  <si>
    <t>Villamos áramkör kialakítása</t>
  </si>
  <si>
    <t>Önállóan elvégzi a kapcsolás összeállítását. A kapcsolás működőképességét ellenőrzi.</t>
  </si>
  <si>
    <t>Fontosnak tartja a jelképek ismeretét. Törekszik a pontos és szakszerű munkavégzésre.</t>
  </si>
  <si>
    <t>Ismeri a villamos áramkör elemeinek jelképes jelölését.</t>
  </si>
  <si>
    <t>Villamos kapcsolási rajz alapján egyszerű villamos áramköröket összeállít. Az áramköri elemeket a választott (banándugós, illetve szerelőtáblás) technológia szerint szakszerűen csatlakoztatja.</t>
  </si>
  <si>
    <r>
      <t xml:space="preserve">A tananyagelemek és a deszkriptorok projektszemléletű kapcsolódása: 
</t>
    </r>
    <r>
      <rPr>
        <sz val="11"/>
        <color theme="1"/>
        <rFont val="Franklin Gothic Book"/>
        <family val="2"/>
        <charset val="238"/>
      </rPr>
      <t>A tanuló képes egyszerű kötéstípusok létrehozására (például menetes kötés, szegecskötés, ragasztás, lágyforrasztás), továbbá villamos és lágyforrasztott kötéseket is szakszerűen elkészít. Ismeri és megfelelően alkalmazza a szükséges szerszámokat, eszközöket és segédanyagokat. Munkavégzése során kiemelt figyelmet fordít a dokumentációban szereplő előírások pontos betartására. Felelősséget vállal az elkészült kötések minőségéért, valamint a keletkező veszélyes hulladékok előírások szerinti kezeléséért.</t>
    </r>
  </si>
  <si>
    <t>Felelősséget vállal a létrehozott kötés minőségéért. Felelősséget vállal a veszélyes hulladékok szakszerű kezeléséért.</t>
  </si>
  <si>
    <t>Fontosnak tartja a műszaki dokumentációban szereplő előírások figyelembe-vételét.</t>
  </si>
  <si>
    <t>Ismeri a kötés kialakításához szükséges eszközöket, szerszámokat, segédanyagokat.</t>
  </si>
  <si>
    <t>Műszaki dokumentáció (összeállítási rajz és darabjegyzék) alapján csavarkötéssel, szegecskötéssel egyszerű alkatrészcsoportokat összeszerel. Villamos kötéseket és lágyforrasztással készült kötést hoz létre.</t>
  </si>
  <si>
    <r>
      <t xml:space="preserve">A tananyagelemek és a deszkriptorok projektszemléletű kapcsolódása: 
</t>
    </r>
    <r>
      <rPr>
        <sz val="11"/>
        <color theme="1"/>
        <rFont val="Franklin Gothic Book"/>
        <family val="2"/>
        <charset val="238"/>
      </rPr>
      <t>A tanuló a műszaki rajzok értelmezésével és a megfelelő mérőeszközök szakszerű használatával képes az elkészült alkatrészek ellenőrzésére és minősítésére. Elkötelezett a hibás munkadarabok számának csökkentése, valamint a mérőeszközök állapotának megőrzése iránt. Meg tudja állapítani, hogy a legyártott munkadarab megfelel-e a rajzi előírásoknak, és felelősséget vállal az általa gyártott termék minőségéért.</t>
    </r>
  </si>
  <si>
    <t>Projektmunka</t>
  </si>
  <si>
    <t>Eldönti, hogy a gyártott munkadarab megfelel-e a rajzi előírásoknak. Felelősséget vállal az általa gyártott termék minőségéért.</t>
  </si>
  <si>
    <t>Elkötelezett a hibás munkadarabok számának csökkentése, illetve a mérőeszközök állagának megőrzése mellett.</t>
  </si>
  <si>
    <t>Ismeri az adott alkatrész geometriájának megfelelő, és az adott méret meghatározásához szükséges mérőeszközöket.</t>
  </si>
  <si>
    <t>Az elkészült alkatrészek méreteit mérőeszközökkel ellenőrzi.</t>
  </si>
  <si>
    <r>
      <t xml:space="preserve">A tananyagelemek és a deszkriptorok projektszemléletű kapcsolódása: 
</t>
    </r>
    <r>
      <rPr>
        <sz val="11"/>
        <color theme="1"/>
        <rFont val="Franklin Gothic Book"/>
        <family val="2"/>
        <charset val="238"/>
      </rPr>
      <t>A tanuló ismeri a megmunkálási eljárásokat, és képes önállóan összeállítani a megmunkáláshoz szükséges műveleti sorrendet. Egyszerű alkatrészeket (például menetmetszést, fúrást igénylő darabokat) önállóan gyárt. Pontosan követi a technológiai utasításokat, miközben törekszik a munkavégzésből adódó kockázatok csökkentésére, valamint a precíz és gazdaságos munkavégzésre.</t>
    </r>
  </si>
  <si>
    <t>Műszaki táblázat segítségével önállóan kiválasztja a félkész-terméket. Szakmai felügyelet mellett meghatározza a gyártási sorrendet. A gyártási műveleteket önállóan végzi.</t>
  </si>
  <si>
    <t>Pontosan betartja a technológiai utasításokat. Törekszik a munkavégzésből adódó kockázat minimalizálására. Törekszik a precíz és gazdaságos munkavégzésre.</t>
  </si>
  <si>
    <t xml:space="preserve">Ismeri az alkatrészek elkészítéséhez szükséges technológiákat és az anyagok alapvető tulajdonságait. </t>
  </si>
  <si>
    <t>Műszaki rajz alapján előgyártmányt választ, műveleti sorrendtervet készít, majd kézi megmunkálással és/vagy kisgépekkel egyszerű, fémből készült alkatrészeket gyárt.</t>
  </si>
  <si>
    <r>
      <t xml:space="preserve">A tananyagelemek és a deszkriptorok projektszemléletű kapcsolódása: 
</t>
    </r>
    <r>
      <rPr>
        <sz val="11"/>
        <color theme="1"/>
        <rFont val="Franklin Gothic Book"/>
        <family val="2"/>
        <charset val="238"/>
      </rPr>
      <t xml:space="preserve">A tanuló a műszaki rajzok tartalmi és formai követelményei alapján el tudja dönteni, hogy az adott alkatrész gyártásához milyen eszközök és szerszámok szükségesek, és képes azokat szakszerűen használni. A gyártás gazdaságosságát szem előtt tartva önállóan választja ki a megfelelő szerszámokat és eszközöket, miközben törekszik a rendezett, biztonságos munkakörnyezet fenntartására.
</t>
    </r>
  </si>
  <si>
    <t>Műszaki rajz alapjai</t>
  </si>
  <si>
    <t>A munkafeladathoz önállóan választ szerszámokat, eszközöket.</t>
  </si>
  <si>
    <t>Szem előtt tartja a gyártás gazdaságosságát. Fontosnak érzi a rendezett munkakörnyezet kialakítását.</t>
  </si>
  <si>
    <t>Vizualizálja a műszaki rajzon szereplő alkatrészt. Ismeri a gyártási műveletekhez használható szerszámokat, készülékeket, kisgépeket, és azok biztonságos használatának szabályait.</t>
  </si>
  <si>
    <t>Műszaki rajz alapján kiválasztja az egyszerű, fémből készült alkatrészek gyártásához szükséges eszközöket, szerszámokat, kisgépeket. Előkészíti a munkahelyet, és elrendezi a munkavégzéshez szükséges szerszámokat, eszközöket.</t>
  </si>
  <si>
    <r>
      <t xml:space="preserve">A tananyagelemek és a deszkriptorok projektszemléletű kapcsolódása: 
</t>
    </r>
    <r>
      <rPr>
        <sz val="11"/>
        <color theme="1"/>
        <rFont val="Franklin Gothic Book"/>
        <family val="2"/>
        <charset val="238"/>
      </rPr>
      <t>A tanuló megismeri a műszaki rajzok vetületi és metszeti ábrázolásának szabályait, és képes egyszerű alkatrészekről – például furatról, tengelyről, csavarról – vázlatot készíteni. Elsajátítja a gyártási technológiákhoz illeszkedő mérethálózat-készítés alapelveit is. Törekszik arra, hogy szabadkézi rajzai arányosak és jól áttekinthetők legyenek. Képes önállóan szabadkézi felvételi vázlatot készíteni.</t>
    </r>
  </si>
  <si>
    <t>Önállóan szabadkézi felvételi vázlatot készít.</t>
  </si>
  <si>
    <t>Törekszik arra, hogy a szabadkézi rajz arányos és áttekinthető legyen.</t>
  </si>
  <si>
    <t>Ismeri a nézeti- és metszeti ábrázolás szabályait. Ismeri a gyártási technológiáknak megfelelő mérethálózat készítésének szabályait.</t>
  </si>
  <si>
    <t>Munkadarab vagy térhatású ábra alapján egyszerű geometriájú alkatrészről felvételi vázlatot készít.</t>
  </si>
  <si>
    <r>
      <t xml:space="preserve">Kapcsolódó tananyagegységek:
</t>
    </r>
    <r>
      <rPr>
        <sz val="11"/>
        <color theme="1"/>
        <rFont val="Franklin Gothic Book"/>
        <family val="2"/>
        <charset val="238"/>
      </rPr>
      <t>"A", "B", "C"</t>
    </r>
  </si>
  <si>
    <r>
      <t xml:space="preserve">időkeret: </t>
    </r>
    <r>
      <rPr>
        <sz val="11"/>
        <rFont val="Franklin Gothic Book"/>
        <family val="2"/>
        <charset val="238"/>
      </rPr>
      <t>32</t>
    </r>
    <r>
      <rPr>
        <sz val="11"/>
        <color theme="1"/>
        <rFont val="Franklin Gothic Book"/>
        <family val="2"/>
        <charset val="238"/>
      </rPr>
      <t xml:space="preserve"> óra</t>
    </r>
  </si>
  <si>
    <t>Gépelemek – Fémek megmunkálása és gépek építése
Téma:
Fémek megmunkálása munkapadon vagy valós környezetben, egyszerűbb szerszámok részeinek készítése ("gyártása"), egyszerű gépek építése, hibakeresés és elhárítás.
Cél:
A képzésben résztvevők gyakorlati jártasságának fejlesztése, továbbá kommunikációs képességeik javítása.
Munkaformák:
A feladatok elvégezhetők egyéni, páros vagy kis csoportos munkában. A hosszabb gyakorlati feladatokat célszerű rész-foglalkozásokra bontani.
Felkészülés:
A foglalkozás előkészítésekor ajánlott a hatályos szabályzatok, doktrínák, kezelési utasítások tanulmányozása. Komplexebb, előremutató feladatok esetén javasolt az önálló kutatómunka bevonása.
Oktatási módszer:
A foglalkozás megtartásához javasolt egy alapvető ismeretközlő és gyakorlati bemutató foglalkozás, mely mintát ad a helyes munkavégzéshez. Ezt követően az önálló feladatmegoldás során lehetőséget kell adni a résztvevők saját, önálló ötleteinek alkalmazására.
Értékelés:
A foglalkozás befejeztével azonnali értékelést kell végezni az oktató munkájáról, javaslatokkal segítve és motiválva a további munkafeladatok hatékony végzését.</t>
  </si>
  <si>
    <r>
      <t xml:space="preserve">időkeret: </t>
    </r>
    <r>
      <rPr>
        <sz val="11"/>
        <rFont val="Franklin Gothic Book"/>
        <family val="2"/>
        <charset val="238"/>
      </rPr>
      <t>16</t>
    </r>
    <r>
      <rPr>
        <b/>
        <sz val="11"/>
        <color theme="1"/>
        <rFont val="Franklin Gothic Book"/>
        <family val="2"/>
        <charset val="238"/>
      </rPr>
      <t xml:space="preserve"> </t>
    </r>
    <r>
      <rPr>
        <sz val="11"/>
        <color theme="1"/>
        <rFont val="Franklin Gothic Book"/>
        <family val="2"/>
        <charset val="238"/>
      </rPr>
      <t>óra</t>
    </r>
  </si>
  <si>
    <t>Elektromos áramkörök – Gyengeáramú környezetben
Téma: Soros és párhuzamos ellenállású áramkörök építése, hiba keresése, hibás elemek azonosítása és cseréje.
Cél:
A képzésben résztvevők gyakorlati jártasságának fejlesztése, valamint kommunikációs készségeik erősítése.
Munkaformák:
A feladat elvégezhető egyéni, páros vagy kis csoportos munkában, továbbá a hosszabb gyakorlati feladatok rész-foglalkozásokra bontása is ajánlott.
Felkészülés:
A foglalkozásra való felkészülés során javasolt a hatályos szabályzatok, doktrínák és kezelési utasítások tanulmányozása. Előre mutató, komplexebb feladatok esetén ajánlott az önálló kutatómunka alkalmazása.
Oktatási módszer:
A foglalkozás megkezdése előtt ajánlott egy alapvető ismeretközlő és gyakorlati bemutató foglalkozás tartása, amely mintát ad a helyes munkavégzéshez. Ezt követően az önálló feladatmegoldás során lehetőség nyílik a résztvevők saját ötleteinek és megoldásainak kibontakoztatására.
Értékelés:
A foglalkozást közvetlenül követően szükséges az előadó értékelése, valamint javaslatokkal történő megerősítése és motiválása a további munkák elvégzésére.</t>
  </si>
  <si>
    <r>
      <t>Szakirányú oktatás összes ór</t>
    </r>
    <r>
      <rPr>
        <b/>
        <sz val="11"/>
        <rFont val="Franklin Gothic Book"/>
        <family val="2"/>
        <charset val="238"/>
      </rPr>
      <t>aszáma</t>
    </r>
    <r>
      <rPr>
        <b/>
        <sz val="11"/>
        <color theme="1"/>
        <rFont val="Franklin Gothic Book"/>
        <family val="2"/>
        <charset val="238"/>
      </rPr>
      <t>:</t>
    </r>
  </si>
  <si>
    <r>
      <t>A tananyagelemek és a deszkriptorok projektszemléletű kapcsolódása:</t>
    </r>
    <r>
      <rPr>
        <sz val="11"/>
        <color theme="1"/>
        <rFont val="Franklin Gothic Book"/>
        <family val="2"/>
        <charset val="238"/>
      </rPr>
      <t xml:space="preserve"> 
A képzésben résztvevő személyek a tanulási folyamat során elsajátítják a biztonsági rendszabályokat, és azok maradéktalan betartása mellett végzik feladataikat. Minden esetben a biztonsági szempontokat szem előtt tartva hajtják végre az adott szerelési és ellenőrzési munkafolyamatokat.</t>
    </r>
  </si>
  <si>
    <t>Szakmai számítások</t>
  </si>
  <si>
    <t>Fékek, kerekek és gumiabroncsok</t>
  </si>
  <si>
    <t>Kormányzás</t>
  </si>
  <si>
    <t>Rugózás és kerékfelfüggesztés</t>
  </si>
  <si>
    <t>Közlőművek, tengelyhajtás, differenciálmű</t>
  </si>
  <si>
    <t>Nyomatékváltó</t>
  </si>
  <si>
    <t>Tengelykapcsoló</t>
  </si>
  <si>
    <t>Dízelmotorok szerkezete és működése</t>
  </si>
  <si>
    <t>Benzinmotorok szerkezete és működése</t>
  </si>
  <si>
    <t>Gépjármű-szerkezettan</t>
  </si>
  <si>
    <t>Motor- és egyéb irányító rendszerek</t>
  </si>
  <si>
    <t>Világító- és jelzőberendezések</t>
  </si>
  <si>
    <t>Gyújtóberendezések, indítássegélyek</t>
  </si>
  <si>
    <t>Indítómotorok</t>
  </si>
  <si>
    <t>Váltakozó áramú generátorok</t>
  </si>
  <si>
    <t>Gépjármű-indítóakkumulátorok</t>
  </si>
  <si>
    <t>A gépjármű villamos hálózata</t>
  </si>
  <si>
    <t>Gépjármű-villamosság és -elektronika</t>
  </si>
  <si>
    <t>Karbantartási ismeretek</t>
  </si>
  <si>
    <t>Gyártási ismeretek</t>
  </si>
  <si>
    <t>Műszaki alapismeretek</t>
  </si>
  <si>
    <t>Minőségbiztosítási alapismeretek</t>
  </si>
  <si>
    <t>Gépjárműgyártás</t>
  </si>
  <si>
    <t>"C" Gépjármű szerizelési ismeretek (7;  8;  9;  10;  12;  13;  14;  15;  16;  17;  18;  19;  20;  21;  22;  23;  24;  25;  26;  27;  28;  29;  30.  Sor)</t>
  </si>
  <si>
    <r>
      <t xml:space="preserve">A tananyagelemek és a deszkriptorok projektszemléletű kapcsolódása: 
</t>
    </r>
    <r>
      <rPr>
        <sz val="11"/>
        <color theme="1"/>
        <rFont val="Franklin Gothic Book"/>
        <family val="2"/>
        <charset val="238"/>
      </rPr>
      <t>Egy komplex szakmai helyzet megoldása során a képzésben résztvevő személyek kezelik a diagnosztikai rendszereket, feldolgozzák azok adatait, és ezek alapján végzik el a javításokat. Képesek kiolvasni és értelmezni a fedélzeti számítógép adatait, majd azok alapján meghatározni a szükséges javításokat.</t>
    </r>
  </si>
  <si>
    <t>CAN-busz-diagnosztika</t>
  </si>
  <si>
    <t>Fényvető-diagnosztika</t>
  </si>
  <si>
    <t>Futómű-diagnosztika</t>
  </si>
  <si>
    <t>Lengéscsillapítók vizsgálata</t>
  </si>
  <si>
    <t>Fékberendezések diagnosztikai vizsgálata</t>
  </si>
  <si>
    <t>Gyújtásvizsgálat</t>
  </si>
  <si>
    <t>Áramellátó és indítórendszer diagnosztikája</t>
  </si>
  <si>
    <t>Irányított rendszerek diagnosztikája</t>
  </si>
  <si>
    <t>Belsőégésű motorok diagnosztikai vizsgálata</t>
  </si>
  <si>
    <t>Gépjármű-diagnosztika</t>
  </si>
  <si>
    <t>Irányítja a visszaellenőrzést, a diagnosztika folyamatát. Adott esetben elvégzi a méréseket, elemzéseket.</t>
  </si>
  <si>
    <t>Motivált a próba- és műszeres ellenőrzés precíz elvégzéséért, a megfelelő üzemi állapot beállításáért.</t>
  </si>
  <si>
    <t>Megfelelő szinten ismeri a jármű felépítését és hibátlan működését.</t>
  </si>
  <si>
    <t>Kiolvassa a fedélzeti diagnosztikát, elemzi és értékeli az eredményt.</t>
  </si>
  <si>
    <r>
      <t xml:space="preserve">A tananyagelemek és a deszkriptorok projektszemléletű kapcsolódása: 
</t>
    </r>
    <r>
      <rPr>
        <sz val="11"/>
        <color theme="1"/>
        <rFont val="Franklin Gothic Book"/>
        <family val="2"/>
        <charset val="238"/>
      </rPr>
      <t>A képzésben résztvevő személyek jártasságot szereznek a hatósági szabályozások és vizsgálatok terén, tevékenységeiket ezek figyelembevételével végzik.</t>
    </r>
  </si>
  <si>
    <t>Betartja és betartatja a közlekedésbiztonsággal kapcsolatos előírásokat.</t>
  </si>
  <si>
    <t>Szem előtt tartja a közlekedésbiztonsági szabályokat, munkáját annak tudatában végzi.</t>
  </si>
  <si>
    <t>Ismeri a hatósági vizsgálatok eljárásait.</t>
  </si>
  <si>
    <t>A hatósági vizsgálatokkal kapcsolatos ismeretek/szabályok alapján tevékenységet végez.</t>
  </si>
  <si>
    <r>
      <t>A tananyagelemek és a deszkriptorok projektszemléletű kapcsolódása:</t>
    </r>
    <r>
      <rPr>
        <sz val="11"/>
        <color theme="1"/>
        <rFont val="Franklin Gothic Book"/>
        <family val="2"/>
        <charset val="238"/>
      </rPr>
      <t xml:space="preserve"> 
Előzetes ismereteikre támaszkodva a képzésben résztvevő személyek jártasak a diagnosztikai rendszerek használatában, kalibrálásában és újraindításában. A szerelési folyamatokat követően képesek elvégezni a járművek indítását, kalibrálását és beállítását.</t>
    </r>
  </si>
  <si>
    <t>Felelős az utasításokat, előírásokat betartani, betartatni.</t>
  </si>
  <si>
    <t>Nagyfokú odafigyeléssel végzi munkáját, a biztonságot szem előtt tartva.</t>
  </si>
  <si>
    <t>Ismeri az elektronikusan irányított rendszerek felépítését, működését és munkavédelmi szabályait.</t>
  </si>
  <si>
    <t>Kezeli a járműben található kódolt egységeket, a jármű üzembe helyezésekor, illetve javítását követően azok élesztéséről gondoskodik.</t>
  </si>
  <si>
    <r>
      <t xml:space="preserve">A tananyagelemek és a deszkriptorok projektszemléletű kapcsolódása: 
</t>
    </r>
    <r>
      <rPr>
        <sz val="11"/>
        <color theme="1"/>
        <rFont val="Franklin Gothic Book"/>
        <family val="2"/>
        <charset val="238"/>
      </rPr>
      <t>Egy valós szakmai kihívás feldolgozása során a képzésben résztvevő személyek precízen végzik el szerelési feladataikat, és teljes felelősséget vállalnak az elvégzett munkáért.</t>
    </r>
  </si>
  <si>
    <t>Gépkocsivizsgálati műveletek</t>
  </si>
  <si>
    <t>Ápolási- és szervizműveletek</t>
  </si>
  <si>
    <t>Gépjármű-adatbázisok</t>
  </si>
  <si>
    <t>Gépjármű-karbantartás</t>
  </si>
  <si>
    <t>Tisztában van az elvégzett munka precíz elvégzésének fontosságával.</t>
  </si>
  <si>
    <t>Motivált a próba- és műszeres ellenőrzés pontos elvégzéséért, a jármű megfelelő üzemi állapotának eléréséért.</t>
  </si>
  <si>
    <t>Ismeri az adott alkatrészcsoport szerepét, beállításait.</t>
  </si>
  <si>
    <t>A járművön elvégzi a szükséges cseréket, javításokat, beállításokat.</t>
  </si>
  <si>
    <r>
      <t xml:space="preserve">A tananyagelemek és a deszkriptorok projektszemléletű kapcsolódása: 
</t>
    </r>
    <r>
      <rPr>
        <sz val="11"/>
        <color theme="1"/>
        <rFont val="Franklin Gothic Book"/>
        <family val="2"/>
        <charset val="238"/>
      </rPr>
      <t>A képzésben résztvevő személyek képesek szakmai tudásukat megosztani beosztottjaikkal, valamint precízen végrehajtani a minőségbiztosítási és ellenőrzési feladatokat.</t>
    </r>
  </si>
  <si>
    <t>Felelősségének tudatában javítja, szereli a járműveket, illetve irányítja azok szerelését a gazdasági szempontok figyelembevételével.</t>
  </si>
  <si>
    <t>Törekszik a lehető leggyorsabb, legjobb minőségű munkavégzésre, munka elvégeztetésére.</t>
  </si>
  <si>
    <t>Ismeri a gyári technológia eredményeit és korlátait, tisztában van az alternatív javítástechnológiai megoldások által nyújtott lehetőségekkel.</t>
  </si>
  <si>
    <t>A kiválasztás szakmai, gazdaságossági szempontjait, előnyeit-hátrányait, hatásait megmagyarázza és teljeskörűen átadja a hozzá beosztott dolgozóknak (tanulóknak), ügyfeleknek.</t>
  </si>
  <si>
    <r>
      <t>A tananyagelemek és a deszkriptorok projektszemléletű kapcsolódása:</t>
    </r>
    <r>
      <rPr>
        <sz val="11"/>
        <color theme="1"/>
        <rFont val="Franklin Gothic Book"/>
        <family val="2"/>
        <charset val="238"/>
      </rPr>
      <t xml:space="preserve"> 
Valós munkafolyamat szimulálása során a képzésben résztvevő személyek ismereteket és jártasságot szereznek a megfelelő javítási technológiák kiválasztásában és alkalmazásában. Képesek meghatározni a legmegfelelőbb technológiát, és azt önállóan vagy irányítással szakszerűen alkalmazni.</t>
    </r>
  </si>
  <si>
    <t>Elektromos hajtású járművek</t>
  </si>
  <si>
    <t>Hibrid járművek villamos rendszerei</t>
  </si>
  <si>
    <t>Hibrid hajtású járművek</t>
  </si>
  <si>
    <t>Alternatív tüzelőanyagok és jellemzőik</t>
  </si>
  <si>
    <t>Alternatív gépjárműhajtások</t>
  </si>
  <si>
    <t>Vezetőtámogató rendszerek</t>
  </si>
  <si>
    <t>Multimédiás buszrendszerek</t>
  </si>
  <si>
    <t>LIN és más buszrendszerek</t>
  </si>
  <si>
    <t>CAN-busz-hálózatok</t>
  </si>
  <si>
    <t>A digitális adatátvitel alapjai</t>
  </si>
  <si>
    <t>Gépjármű-informatikai rendszerek</t>
  </si>
  <si>
    <t>Önállóan, esetleg kollégáival egyeztetve dönt a kiválasztott javítás-technológiáról.</t>
  </si>
  <si>
    <t>Igyekszik az ügyfél igényeit kielégítve a jármű szakszerű és gazdaságos megjavításának elvégzésére.</t>
  </si>
  <si>
    <t>Ismeri a munkafolyamathoz tartozó lehetséges megoldásokat.</t>
  </si>
  <si>
    <t>Az adott feladat elvégzéséhez több javítástechnológia közül kiválasztja a műszaki szempontból legjobban alkalmazható megoldást.</t>
  </si>
  <si>
    <r>
      <t>A tananyagelemek és a deszkriptorok projektszemléletű kapcsolódása:</t>
    </r>
    <r>
      <rPr>
        <sz val="11"/>
        <color theme="1"/>
        <rFont val="Franklin Gothic Book"/>
        <family val="2"/>
        <charset val="238"/>
      </rPr>
      <t xml:space="preserve"> 
A tanulási folyamat során a képzésben résztvevő személyek a gazdaságosság követelményeit figyelembe véve végzik el a javítási feladatokat. Megismerik a gyári alkatrészeket helyettesítő termékeket, és képesek beazonosítani azok alkalmazási lehetőségeit.</t>
    </r>
  </si>
  <si>
    <t>Felelősséget vállal a kiválasztott alkatrészek, segédanyagok, javítástechnológiák megfelelőségéért.</t>
  </si>
  <si>
    <t>Tisztában van az alkatrészek, segédanyagok beszerzési lehetőségeivel, árával.</t>
  </si>
  <si>
    <t>Járműjavításhoz, összeállításhoz szükséges cserealkatrészeket, segédanyagokat meghatároz, azonosít, műszaki és gazdaságossági szempontból gyári, felújított vagy utángyártott alkatrészek beépítését illetően mérlegel.</t>
  </si>
  <si>
    <r>
      <t>A tananyagelemek és a deszkriptorok projektszemléletű kapcsolódása:</t>
    </r>
    <r>
      <rPr>
        <sz val="11"/>
        <color theme="1"/>
        <rFont val="Franklin Gothic Book"/>
        <family val="2"/>
        <charset val="238"/>
      </rPr>
      <t xml:space="preserve"> 
A képzésben résztvevő személyek ismereteket és jártasságot szereznek a helyi lehetőségekről és korlátokról, majd ezek alapján képesek kiválasztani a szükséges szerszámokat és eszközöket, valamint elvégezni a feladataikat. Minden esetben biztonságos munkavégzéshez megfelelő eszközöket használnak vagy használtatnak.</t>
    </r>
  </si>
  <si>
    <t>Felelősséget vállal a műszakilag megfelelő eszközök és információk kiválasztásáért.</t>
  </si>
  <si>
    <t>Törekszik az ügyfél igényeit kielégítve a jármű szakszerű és gazdaságos megjavításának elvégzésére.</t>
  </si>
  <si>
    <t>Ismeri a műhely adottságait, felszereltségét, az információ beszerzésének lehetőségeit.</t>
  </si>
  <si>
    <t>Kiválasztja a járműjavításhoz, szereléshez szükséges berendezéseket, szerszámokat, leírásokat, útmutatókat.</t>
  </si>
  <si>
    <r>
      <t xml:space="preserve">A tananyagelemek és a deszkriptorok projektszemléletű kapcsolódása: 
</t>
    </r>
    <r>
      <rPr>
        <sz val="11"/>
        <color theme="1"/>
        <rFont val="Franklin Gothic Book"/>
        <family val="2"/>
        <charset val="238"/>
      </rPr>
      <t>A képzésben résztvevő személyek megismerik a munkafolyamatok egymásra épülését és a legfontosabb dokumentációkat. Elsajátítják a munkafelvételi folyamat helyes végrehajtását, figyelembe véve az üzemi és ügyfélérdekeket.</t>
    </r>
  </si>
  <si>
    <t>Betartja a szerviz ügyfélkezelési szabályait.</t>
  </si>
  <si>
    <t>Törekszik az adminisztratív folyamatok pontos elvégzésére.</t>
  </si>
  <si>
    <t>Ismeri a munkafolyamatok adminisztratív teendőit.</t>
  </si>
  <si>
    <t xml:space="preserve">Kitölti a munka-megrendelési nyomtatványokat (adott esetben számítógéppel). </t>
  </si>
  <si>
    <r>
      <t>A tananyagelemek és a deszkriptorok projektszemléletű kapcsolódása:</t>
    </r>
    <r>
      <rPr>
        <sz val="11"/>
        <color theme="1"/>
        <rFont val="Franklin Gothic Book"/>
        <family val="2"/>
        <charset val="238"/>
      </rPr>
      <t xml:space="preserve"> 
Egy valós vagy szimulált munkafolyamat során a képzésben résztvevő személyek képessé válnak a hibák feltárására az elmondott problémák és a hibakeresés alapján. A feltárt rendellenességek alapján beazonosítják a hibás alkatrészeket vagy alkatrészcsoportokat, majd ezeket önállóan vagy beosztottjaik közreműködésével cserélik ki.</t>
    </r>
  </si>
  <si>
    <t>Önállóan meghatározza, elvégzi vagy elvégezteti a javításokat, irányítja a munkafolyamatokat.</t>
  </si>
  <si>
    <t>Figyelembe veszi az ügyfél által jelzett problémákat, észreveszi az ezen felüli működésbeli rendellenességeket.</t>
  </si>
  <si>
    <t>Ismeri a jármű szerkezetek működését, diagnosztikai eljárásait.</t>
  </si>
  <si>
    <t>Kipróbálja a járművet, (személyautó, tehergépkocsi, autóbusz, pótkocsi) pontosítja az ügyfél által elmondottakat, tapasztalatai alapján észreveszi és beazonosítja a jármű rendellenes működését okozó alkatrészt, alkatrészcsoportokat.</t>
  </si>
  <si>
    <r>
      <t xml:space="preserve">A tananyagelemek és a deszkriptorok projektszemléletű kapcsolódása: 
</t>
    </r>
    <r>
      <rPr>
        <sz val="11"/>
        <color theme="1"/>
        <rFont val="Franklin Gothic Book"/>
        <family val="2"/>
        <charset val="238"/>
      </rPr>
      <t>A képzésben résztvevő személyek jártasságot szereznek a biztonsági és környezetvédelmi előírások betartásában, képesek feladataik szakszerű végrehajtására, valamint a veszélyes hulladékok megfelelő tárolására és kezelésére.</t>
    </r>
  </si>
  <si>
    <t>Betartja és betartatja az ismert környezetvédelmi és hulladékkezelési előírásokat.</t>
  </si>
  <si>
    <t>Felelősségteljesen, a környezeti terhelést figyelembe véve kezeli a veszélyes hulladékokat.</t>
  </si>
  <si>
    <t>Ismeri a veszélyes anyagok kezelését.</t>
  </si>
  <si>
    <t>A kiszerelt, hibás vagy selejt alkatrészeket biztonsági és környezetvédelmi előírásoknak megfelelően szakszerűen tárolja, kezeli, kármentesít.</t>
  </si>
  <si>
    <r>
      <t>A tananyagelemek és a deszkriptorok projektszemléletű kapcsolódása:</t>
    </r>
    <r>
      <rPr>
        <sz val="11"/>
        <color theme="1"/>
        <rFont val="Franklin Gothic Book"/>
        <family val="2"/>
        <charset val="238"/>
      </rPr>
      <t xml:space="preserve"> 
Projektek keretében megvalósuló diagnosztikai és szerelési folyamatok során a képzésben résztvevő személyek elsajátítják a hibakeresés és hibaelhárítás, valamint az alkatrészek cseréjének és beállításának folyamatát a kormánymű, hajtás, vezérlés, futómű és fékrendszer területén. Munkájukat precízen és alaposan végzik, és minden esetben felelősséget vállalnak az átvizsgált rendszerekért.</t>
    </r>
  </si>
  <si>
    <t>Felelősséget vállal az általa javított, szerelt motorokért, illetve irányítja annak szerelését a gazdasági szempontok figyelembevételével.</t>
  </si>
  <si>
    <t>Elkötelezett a biztonságos, szabálykövető munkavégzés mellett. Szem előtt tartja a biztonságért felelős felszereltségek nagyfokú odafigyeléssel történő javítását.</t>
  </si>
  <si>
    <t>Ismeri a járművekbe szerelt erőátviteli berendezések, futóművek, kormányberendezések, fékberendezések típusait, felépítését és működésének elvét, észreveszi a megfelelő működéstől való eltéréseket. Diagnosztizálja a hibát és megjavítja.</t>
  </si>
  <si>
    <t>Erőátviteli berendezéseket, futóművet, kormányberendezést, fékberendezéseket javít. Ellenőrzi mechanikai állapotát, értékeli, javítja, beállítja, vagy kicseréli az alkatrészeket. Az elektronikusan irányított rendszereknél rendszertesztet végez.</t>
  </si>
  <si>
    <r>
      <t>A tananyagelemek és a deszkriptorok projektszemléletű kapcsolódása:</t>
    </r>
    <r>
      <rPr>
        <sz val="11"/>
        <color theme="1"/>
        <rFont val="Franklin Gothic Book"/>
        <family val="2"/>
        <charset val="238"/>
      </rPr>
      <t xml:space="preserve"> 
Gyakorlatorientált feladatokon keresztül a képzésben résztvevő személyek megtanulják a motor és a gyújtási rendszer ellenőrzését, az értékelések és javítások végrehajtását, valamint képesek különböző alapbeállítási folyamatok elvégzésére.</t>
    </r>
  </si>
  <si>
    <t>Ismeri a járművekbe szerelt motorok típusait, felépítését és működésének elvét, észreveszi a megfelelő működéstől való eltéréseket. Ismeri a diagnosztikai eszközök segítségével behatárolható hibák forrásait. A hibákat kijavítja.</t>
  </si>
  <si>
    <t>Jármű motort javít (diagnosztizál és adott esetben tüzelőanyag-ellátó rendszert, gyújtást beállít), a motor és a kiegészítő berendezések mechanikai állapotát ellenőrzi, értékeli, javítja, beállítja vagy kicseréli.</t>
  </si>
  <si>
    <r>
      <t xml:space="preserve">A tananyagelemek és a deszkriptorok projektszemléletű kapcsolódása: 
</t>
    </r>
    <r>
      <rPr>
        <sz val="11"/>
        <color theme="1"/>
        <rFont val="Franklin Gothic Book"/>
        <family val="2"/>
        <charset val="238"/>
      </rPr>
      <t>A képzésben résztvevő személyek a tanulási folyamat során elsajátítják a visszaellenőrzések fontosságát, jelentőségét és azok végrehajtását. Megfelelő tudással rendelkeznek a cserélt vagy javított alkatrészek visszaellenőrzésére, valamint szükség esetén azok üzembe helyezésére.</t>
    </r>
  </si>
  <si>
    <t>Irányítja a visszaellenőrzés, diagnosztika folyamatát. Adott esetben elvégzi a méréseket, elemzéseket.</t>
  </si>
  <si>
    <t>Nagyfokú precizitással végzi a próba- és műszeres ellenőrzést.</t>
  </si>
  <si>
    <t>Járműveken szerelést követően visszaellenőrzést, működés- és funkció vizsgálatot végez.</t>
  </si>
  <si>
    <r>
      <t xml:space="preserve">A tananyagelemek és a deszkriptorok projektszemléletű kapcsolódása: 
</t>
    </r>
    <r>
      <rPr>
        <sz val="11"/>
        <color theme="1"/>
        <rFont val="Franklin Gothic Book"/>
        <family val="2"/>
        <charset val="238"/>
      </rPr>
      <t>Egy valós szakmai folyamat során a képzésben résztvevő személyek képesek elektronikus vezérlőegységek és panelek vizsgálatára, hibák azonosítására, valamint mérési és diagnosztikai feladatok elvégzésére. A beazonosított elektronikai rendellenességek alapján elsajátítják a javítási folyamatokkal kapcsolatos javaslatok megfogalmazását, a cserére vagy javításra szoruló alkatrészek beazonosítását, valamint a szerelési folyamat végrehajtását. A szerelés során minden esetben betartják az elektronikai eszközök kezelésére, valamint a hibaelhárítás során követendő szabályokat és előírásokat. Munkájukat precízen és biztonságosan végzik.</t>
    </r>
  </si>
  <si>
    <t>Felelősséget vállal az elvégzett munkáért, az előírásokat, utasításokat maradéktalanul betartja, betartatja.</t>
  </si>
  <si>
    <t>Elektronikus komponenseket, vezérlőegységeket az ESD védelem szabályainak figyelembevételével kezel, cserél, beépít, csatlakoztat. Diagnosztikai eszközökkel illeszt, kódol, szoftvereket ellenőriz.</t>
  </si>
  <si>
    <r>
      <t xml:space="preserve">A tananyagelemek és a deszkriptorok projektszemléletű kapcsolódása: 
</t>
    </r>
    <r>
      <rPr>
        <sz val="11"/>
        <color theme="1"/>
        <rFont val="Franklin Gothic Book"/>
        <family val="2"/>
        <charset val="238"/>
      </rPr>
      <t>Gyakorlati feladat során a képzésben résztvevő személyek jártasságot szereznek a hibakeresést követő javítási folyamat megtervezésében, a szükséges eszközök és alkatrészek kiválasztásában, valamint a javítási munkák szakszerű elvégzésében.</t>
    </r>
  </si>
  <si>
    <t>Képes a hibák önálló elhárítására, az önellenőrzésre.</t>
  </si>
  <si>
    <t>Törekszik a lehető leggyorsabb, legjobb minőségű munkavégzésre.</t>
  </si>
  <si>
    <t>Megfelelő szinten ismeri a jármű felépítését és működését. Ez alapján javítani tudja az azonosított hibákat.</t>
  </si>
  <si>
    <t>Hibakeresést követően a megállapított hibát/hibákat a járművön megjavít.</t>
  </si>
  <si>
    <r>
      <t xml:space="preserve">A tananyagelemek és a deszkriptorok projektszemléletű kapcsolódása: 
</t>
    </r>
    <r>
      <rPr>
        <sz val="11"/>
        <color theme="1"/>
        <rFont val="Franklin Gothic Book"/>
        <family val="2"/>
        <charset val="238"/>
      </rPr>
      <t>A projektszemléletű oktatás során a képzésben résztvevő személyek ismereteket szereznek a speciális diagnosztikai eszközök kiválasztásáról és szakszerű használatáról. A munkafolyamat során önállóan alkalmazzák a diagnosztikai eszközöket, támogatják a beosztottakat a mérőműszerek kezelésében, valamint képesek az adott diagnosztikai feladat irányítására.</t>
    </r>
  </si>
  <si>
    <t>Önállóan eldönti a hibakeresési folyamat lépéseit, és kiválasztja a felhasználni kívánt eszközöket. Irányítja, illetve elvégzi a méréseket, elemzéseket.</t>
  </si>
  <si>
    <t>Tudatosan mélyíti ismereteit a diagnosztikai eszközök és források tekintetében. Törekszik minél több eszköz kezelésének megismerésére.</t>
  </si>
  <si>
    <t>Ismeri és használja a hibakereséshez szükséges diagnosztikai eszközöket és forrásokat (kapcsolási rajzok, adatbázisok).</t>
  </si>
  <si>
    <t>Kapcsolási rajz alapján a járművek vezeték hálózatán méréseket, hibakeresést végez, értékel.</t>
  </si>
  <si>
    <r>
      <t xml:space="preserve">A tananyagelemek és a deszkriptorok projektszemléletű kapcsolódása: 
</t>
    </r>
    <r>
      <rPr>
        <sz val="11"/>
        <color theme="1"/>
        <rFont val="Franklin Gothic Book"/>
        <family val="2"/>
        <charset val="238"/>
      </rPr>
      <t>Egy adott munkafolyamat során a képzésben résztvevő személyek képessé válnak a rendszeresített vagy ajánlott mérőeszközök segítségével hibakeresési folyamatok végrehajtására, a hibák azonosítására és dokumentálására. A feldolgozott adatok alapján képesek javítási alternatívák és szakmai javaslatok megfogalmazására.</t>
    </r>
  </si>
  <si>
    <t>A diagnosztikai eszköz használati utasításait betartja, betartatja.</t>
  </si>
  <si>
    <t>Szem előtt tartja a hatékony diagnosztikai munkavégzést.</t>
  </si>
  <si>
    <t>Részletesen ismeri a diagnosztikai eszközöket, funkcióit, és ismeri azok használatát.</t>
  </si>
  <si>
    <t>Mérő- és diagnosztikai eszközzel a járművön hibakeresést végez.</t>
  </si>
  <si>
    <r>
      <t xml:space="preserve">A tananyagelemek és a deszkriptorok projektszemléletű kapcsolódása: 
</t>
    </r>
    <r>
      <rPr>
        <sz val="11"/>
        <color theme="1"/>
        <rFont val="Franklin Gothic Book"/>
        <family val="2"/>
        <charset val="238"/>
      </rPr>
      <t>Gyakorlatorientált projektfeladatok keretében a képzésben résztvevő személyek önállóan vagy felügyelet mellett elsajátítják a mérési feladatok végrehajtását, valamint a jegyzőkönyvek készítésének és feldolgozásának folyamatát. Minden esetben betartják a vonatkozó szabályozásokban és segédletekben foglalt előírásokat. Képesek a mérési eredmények pontos dokumentálására és azok alapján szakszerű jegyzőkönyvek elkészítésére.</t>
    </r>
  </si>
  <si>
    <t>Impulzustechnikai és digitális áramkörök</t>
  </si>
  <si>
    <t>Analóg alapáramkörök</t>
  </si>
  <si>
    <t>Félvezető áramköri elemek</t>
  </si>
  <si>
    <t>Többfázisú hálózatok, villamos gépek</t>
  </si>
  <si>
    <t>Indukciós jelenségek</t>
  </si>
  <si>
    <t>Villamos és mágneses tér</t>
  </si>
  <si>
    <t>A villamos áram hatásai</t>
  </si>
  <si>
    <t>Egyenáramú hálózatok, energiaforrások</t>
  </si>
  <si>
    <t>Forgácsolás</t>
  </si>
  <si>
    <t>Öntéstechnológia</t>
  </si>
  <si>
    <t>Vasötvözetek hőkezelése</t>
  </si>
  <si>
    <t>Technológia</t>
  </si>
  <si>
    <t>Kényszerhajtások</t>
  </si>
  <si>
    <t>Fékek</t>
  </si>
  <si>
    <t>Tengelyek és csapágyazásuk</t>
  </si>
  <si>
    <t>Szilárdságtan</t>
  </si>
  <si>
    <t>Statika</t>
  </si>
  <si>
    <t>Mechanika – gépelemek</t>
  </si>
  <si>
    <t>Önállóan vagy külső közreműködő mellett elvégzi a mechanikus méréseket, és elkészíti a mérési jegyzőkönyvet.</t>
  </si>
  <si>
    <t>Motivált a mechanikus mérések minél precízebb elvégzésére.</t>
  </si>
  <si>
    <t>Ismeri a mechanikus mérési módokat, eszközöket (nyomás, depresszió, kompresszió, szivárgás).</t>
  </si>
  <si>
    <t>Javítási utasítás és/vagy jegyzőkönyv alapján mechanikus méréseket végez a járművön.</t>
  </si>
  <si>
    <t>"B" Műszaki és elektromos alapismeretek (5; 6; 11. Sor)</t>
  </si>
  <si>
    <r>
      <t>A tananyagelemek és a deszkriptorok projektszemléletű kapcsolódása:</t>
    </r>
    <r>
      <rPr>
        <sz val="11"/>
        <color theme="1"/>
        <rFont val="Franklin Gothic Book"/>
        <family val="2"/>
        <charset val="238"/>
      </rPr>
      <t xml:space="preserve"> 
Gyakorlatorientált feladatok során a képzésben résztvevő személyek a javítási dokumentációk alapján végzik szaktevékenységeiket. Megismerik és képesek kezelni a gyártói előírásokat tartalmazó szerelési kézikönyveket, valamint a vonatkozó jogi szabályozásokat. Adott esetben képesek idegennyelvű szabályzatok és segédletek értelmezésére és alkalmazására is. Szerelési tevékenységüket felelősséggel végzik, minden esetben meggyőződnek a balesetvédelmi előírások meglétéről és azok maradéktalan betartásáról.</t>
    </r>
  </si>
  <si>
    <t>Alaposan ismeri a járművekre vonatkozó gyártói utasításokat, előírásokat, illetve a törvényi előírásokat.</t>
  </si>
  <si>
    <t>Javítási tevékenységet végez a javítási és/vagy gyártói utasításoknak, illetve a törvényi előírásoknak megfelelően, adott esetben idegen nyelvű dokumentációkat használ.</t>
  </si>
  <si>
    <r>
      <t xml:space="preserve">A tananyagelemek és a deszkriptorok projektszemléletű kapcsolódása: 
</t>
    </r>
    <r>
      <rPr>
        <sz val="11"/>
        <color theme="1"/>
        <rFont val="Franklin Gothic Book"/>
        <family val="2"/>
        <charset val="238"/>
      </rPr>
      <t>Egy speciális környezetet szimulálva a képzésben résztvevő személyek képesek elvégezni az összeszerelési feladatokat, beleértve az alternatív hajtású járműveket is. Tisztában vannak a főbb alkatrészekkel, azok működésével, kezelésével és biztonsági követelményeivel. Minden esetben körültekintően, az előírások betartásával végzik a hibabeazonosítást és -elhárítást, munkájukat igényesen és felelősségteljesen végzik.</t>
    </r>
  </si>
  <si>
    <t>Az alternatív hajtású járművek szerelésére vonatkozó szigorú szabályokat, előírásokat betartja, betartatja. Felelős az eltéréseket jelenteni.</t>
  </si>
  <si>
    <t>Szem előtt tartja az alternatív hajtású járművekre vonatkozó szabályokat és belátja azok betartásának fontosságát.</t>
  </si>
  <si>
    <t>Ismeri az alternatív hajtású járművek felépítését, szerkezeti elemeit és működésüket. Részletesen ismeri a biztonsági előírásokat.</t>
  </si>
  <si>
    <t>Az alternatív hajtású járművekre vonatkozó szabályok alapján összeszerelési tevékenységet végez.</t>
  </si>
  <si>
    <r>
      <t xml:space="preserve">A tananyagelemek és a deszkriptorok projektszemléletű kapcsolódása: 
</t>
    </r>
    <r>
      <rPr>
        <sz val="11"/>
        <color theme="1"/>
        <rFont val="Franklin Gothic Book"/>
        <family val="2"/>
        <charset val="238"/>
      </rPr>
      <t>A tanulók egy komplex munkafolyamat végrehajtása során kiemelt figyelmet fordítanak a javításra beutalt eszközök és járművek állagának megóvására. Minden esetben használják az előírt védelmi anyagokat és eszközöket, a hibás vagy elhasználódott védőeszközöket felismerik, azonosítják és szükség szerint cserélik.</t>
    </r>
  </si>
  <si>
    <t>Felelősséget vállal a jármű állagmegóvásához szükséges eszközök szakszerű használatáért. Hibás védőeszközt pótolja, pótoltatja.</t>
  </si>
  <si>
    <t>Elkötelezett az ügyfélszempontokat figyelembe vevő védőeszközök használatáért.</t>
  </si>
  <si>
    <t>Ismeri a jármű állagát megóvó eszközöket és azok szakszerű használatát.</t>
  </si>
  <si>
    <t>Alkatrészeket, komplett jármű szerelése alatt állagmegóvó eszközöket (karosszéria, küszöb, ülés, kormányvédő) használ.</t>
  </si>
  <si>
    <r>
      <t>A tananyagelemek és a deszkriptorok projektszemléletű kapcsolódása:</t>
    </r>
    <r>
      <rPr>
        <sz val="11"/>
        <color theme="1"/>
        <rFont val="Franklin Gothic Book"/>
        <family val="2"/>
        <charset val="238"/>
      </rPr>
      <t xml:space="preserve"> 
Egy adott munkakörnyezet szimulálása során a képzésben résztvevő személyek képesek felismerni és beazonosítani a szereléshez használt eszközökön jelentkező anyagfáradásból eredő kopásokat. A munkafolyamatok befejezését követően önállóan, illetve irányítói szerepben is elvégzik és elvégeztetik a szükséges karbantartási feladatokat. Munkaterületük minden esetben tiszta és rendezett, a munkahelyi környezetre igényesség jellemzi őket.</t>
    </r>
  </si>
  <si>
    <t>Egyszerűbb, begyakorolt karbantartási feladatokat önállóan végrehajt. Új megoldásokat kezdeményez a hatékonyabb és gazdaságosabb munkavégzésért.</t>
  </si>
  <si>
    <t>Szem előtt tartja az elhasználódásból bekövetkező kopások minőségi következményeit.</t>
  </si>
  <si>
    <t>Birtokában van az időszakos karbantartási folyamatokkal kapcsolatos ismereteknek (TPM). Ismeri a szerszámok anyagfáradásos elhasználódását.</t>
  </si>
  <si>
    <t>Munkahelyen állandó és/vagy időszakos karbantartást végez.</t>
  </si>
  <si>
    <r>
      <t>A tananyagelemek és a deszkriptorok projektszemléletű kapcsolódása:</t>
    </r>
    <r>
      <rPr>
        <sz val="11"/>
        <color theme="1"/>
        <rFont val="Franklin Gothic Book"/>
        <family val="2"/>
        <charset val="238"/>
      </rPr>
      <t xml:space="preserve"> 
Egy csoportos műhelymunka végrehajtása során a képzésben résztvevő személyek megismerik a célszerszámokat, képesek azokat kiválasztani és szakszerűen használni. Az adott munkafolyamathoz szükséges eszközöket és szerszámokat pontosan ismerik, tudják kezelni, karbantartani, valamint ezekkel szerelési folyamatokat végrehajtani. A szerelési munkák során minden esetben figyelembe veszik az előírt tűz-, munka- és balesetvédelmi szabályokat, azokat magukra és társaikra nézve kötelező érvényűnek tekintik, és maradéktalanul betartják, illetve betartatják.</t>
    </r>
  </si>
  <si>
    <t>Egyéb fémek és ötvözeteik</t>
  </si>
  <si>
    <t>Felelős a munkája során a szerszámok, eszközök karbantartásáért, rendeltetésszerű használatáért, kezeléséért. A munkavédelmi előírásokat betartja és betartatja.</t>
  </si>
  <si>
    <t>Törekszik a szerszámok, eszközök, segédanyagok szakszerű használatára.</t>
  </si>
  <si>
    <t>Ismeri az alap- és célszerszámokat, segédanyagokat (kenő, olajozó anyagok), elektromos csavarozókat, nyomatékkulcsokat, emelőgépeket, darukat.</t>
  </si>
  <si>
    <t>Szerelési tevékenységhez szükséges eszközöket, szerszámokat, emelőgépeket, védőeszközöket és segédanyagokat szakszerűen használ, megbízás alapján beszerez.</t>
  </si>
  <si>
    <r>
      <t xml:space="preserve">A tananyagelemek és a deszkriptorok projektszemléletű kapcsolódása: 
</t>
    </r>
    <r>
      <rPr>
        <sz val="11"/>
        <color theme="1"/>
        <rFont val="Franklin Gothic Book"/>
        <family val="2"/>
        <charset val="238"/>
      </rPr>
      <t>Egy komplex szakmai feladat megoldása során a képzésben résztvevő személyek a vonatkozó rendszabályok alapján végzik el a rájuk bízott feladatokat. Minden esetben betartják a biztonságos munkavégzéshez szükséges előírásokat, és a munkafolyamat teljes időtartama alatt felelősséget vállalnak a meghozott döntésekért és a kiadott utasításokért.</t>
    </r>
  </si>
  <si>
    <t>A védelmi szabályokban található előírásokat, szabályokat betartja, betartatja.</t>
  </si>
  <si>
    <t>Törekszik munkája során a védelmi szabályoknak megfelelően dolgozni.</t>
  </si>
  <si>
    <t>Ismeri a munkavédelmi, tűzvédelmi és környezetvédelmi szabályokat és a szükséges eszközöket.</t>
  </si>
  <si>
    <t>Szerelésre vonatkozó munkavédelmi, tűzvédelmi és környezetvédelmi eszközöket használ.</t>
  </si>
  <si>
    <r>
      <t xml:space="preserve">A tananyagelemek és a deszkriptorok projektszemléletű kapcsolódása: 
</t>
    </r>
    <r>
      <rPr>
        <sz val="11"/>
        <color theme="1"/>
        <rFont val="Franklin Gothic Book"/>
        <family val="2"/>
        <charset val="238"/>
      </rPr>
      <t>Egy valós vagy szimulált munkafolyamat során a képzésben résztvevő személyek önállóan képesek szakmai szinten kommunikálni különböző ellenőrző és beszállítói szervezetekkel. Megismerik a megrendelések összeállításának és továbbításának folyamatát, a panaszkezelés lépéseit, valamint a problémák gyors és szakszerű megoldásának módjait.</t>
    </r>
  </si>
  <si>
    <t>Felelős a felmerült kérdések esetén azonnal megoldást és intézkedést hozni.</t>
  </si>
  <si>
    <t>Képviseli a vállalat vagy saját vállalkozásának érdekeit.</t>
  </si>
  <si>
    <t>Ismeri az illetékes hatóságokat, gyártói kapcsolatokat, tudja milyen csatornán éri el őket.</t>
  </si>
  <si>
    <t>Munkája során a megfelelő szervezetekkel, hatóságokkal, gyártóval konzultál, kommunikál.</t>
  </si>
  <si>
    <t>"A" Vállalkozási és üzletvezetési alapok (1; 2; 3; 4. Sor)</t>
  </si>
  <si>
    <r>
      <t>A tananyagelemek és a deszkriptorok projektszemléletű kapcsolódása:</t>
    </r>
    <r>
      <rPr>
        <sz val="11"/>
        <color theme="1"/>
        <rFont val="Franklin Gothic Book"/>
        <family val="2"/>
        <charset val="238"/>
      </rPr>
      <t xml:space="preserve"> 
A képzésben résztvevő személyek egy projektfeladat keretében önállóan kezelnek adatbázisokat. Képesek lekérdezéseket, kereséseket, elemzéseket és összehasonlításokat végezni, továbbá az esetlegesen felmerülő hibákat javítani.</t>
    </r>
  </si>
  <si>
    <t>Önállóan használja a szoftvereket.</t>
  </si>
  <si>
    <t>Érdeklődik az új szoftverek megismerése és használata iránt.</t>
  </si>
  <si>
    <t>Ismeri az alap IT szoftvereket és a műszaki programok használatát, funkcióit.</t>
  </si>
  <si>
    <t>Irodai és műszaki adatbázisokat és szoftvereket használ.</t>
  </si>
  <si>
    <r>
      <t xml:space="preserve">A tananyagelemek és a deszkriptorok projektszemléletű kapcsolódása: 
</t>
    </r>
    <r>
      <rPr>
        <sz val="11"/>
        <color theme="1"/>
        <rFont val="Franklin Gothic Book"/>
        <family val="2"/>
        <charset val="238"/>
      </rPr>
      <t>Az önálló munkafolyamat végrehajtása során a képzésben résztvevő személyek képesek önálló üzletpolitikát folytatni, üzleti tervet készíteni, valamint feldolgozni a vonatkozó szabályozási dokumentációkat. Irányítói feladataikat mindig a hatályos szabályozók figyelembevételével végzik.</t>
    </r>
  </si>
  <si>
    <t>Munkaköri feladatát önállóan végzi, szakmai terveit, ismereteit állandóan frissíti.</t>
  </si>
  <si>
    <t>Figyelemmel kíséri a piac gazdasági alakulását.</t>
  </si>
  <si>
    <t>Ismeri a vállalkozás indításához szükséges előfeltételeket, szabályokat, az ehhez szükséges piackutatás menetét.</t>
  </si>
  <si>
    <t>Vállalkozóként vállalkozást tervez, indít, működtet.</t>
  </si>
  <si>
    <r>
      <t xml:space="preserve">A tananyagelemek és a deszkriptorok projektszemléletű kapcsolódása: 
</t>
    </r>
    <r>
      <rPr>
        <sz val="11"/>
        <color theme="1"/>
        <rFont val="Franklin Gothic Book"/>
        <family val="2"/>
        <charset val="238"/>
      </rPr>
      <t>Egy valós munkahelyi környezetben a képzésben résztvevő személyek képesek mind beosztottként, mind vezetőként feladatokat átvenni, kiosztani és végrehajtani. A munkafolyamatok során felelősséget vállalnak a kiadott utasítások betartásáért, valamint az elvégzett feladatok minőségéért és határidőre történő teljesítéséért.</t>
    </r>
  </si>
  <si>
    <t>Felelősséget vállal a saját, illetve a csoport munkájáért.</t>
  </si>
  <si>
    <t>Elkötelezett a megbízott tevékenységi kör felelősségteljes elvégzése iránt.</t>
  </si>
  <si>
    <t>Tudja a vállalkozás üzemeltetéséhez szükséges munkajogi és munkavédelmi alapismereteket.</t>
  </si>
  <si>
    <t>Üzemben vagy műhelyben alkalmazottként megbízott szakemberi és/vagy műhelyvezetői tevékenységet végez.</t>
  </si>
  <si>
    <t xml:space="preserve">Általános tájékozódási feladatok:
A képzésben résztvevő személyek készítsenek egy 5, 10 vagy 15 perces foglalkozás megtartásához szükséges foglalkozási jegyet, amely kapcsolódik az oktatás során átadott elméleti és/vagy gyakorlati ismeretekhez. Javasolt a különböző tájékozódási vázlatok elkészítésének gyakorlása, például Tájékozódási pont-vázlat, illetve Azimutmenet-vázlat.
Ezt követően a résztvevők egyénileg, párosan vagy kiscsoportos formában hajtsanak végre tájékozódási feladatokat, például:
– azimutmenet teljesítése,
– tájékozódás térkép vagy GPS segítségével terepen és városi környezetben, gyalogosan és gépjárművel.
A gyakorlás során különböző álláspontokon eltérő tartalmú részfeladatokat kell végrehajtani, amelyek a békevezetési és harcvezetési ismeretekhez kapcsolódnak, például:
– álcázás,
– CBRN ismeretek,
– egészségügyi ismeretek,
– híradó ismeretek,
– térképolvasás és a térképen végezhető műveletek.
A feladat célja a résztvevők előadói és kiképzői jártasságának fejlesztése, valamint kommunikációs készségeik fejlesztése. A feladat végrehajtható egyéni, páros vagy kis csoportos formában, hosszabb foglalkozás esetén célszerű a feladatot részfoglalkozásokra bontani.
A felkészülés során ajánlott a hatályos szabályzatok, doktrínák és kezelési utasítások felhasználása. Előremutató témák vagy hadtörténelmi vonatkozású feladatok esetén célszerű az önálló kutatómunkára ösztönözni a résztvevőket.
A foglalkozás megtartása előtt javasolt egy alap ismeretközlő vagy gyakorlati bemutató foglalkozás tartása mintaként. Ez segíti az önálló feladatmegoldást, és ösztönzi a résztvevőket saját ötleteik beépítésére. A foglalkozás végén azonnali visszajelzést kell adni, melynek célja a résztvevő teljesítményének értékelése és motiválása a további fejlődésre.
A gyakorlati tájékozódási foglalkozások célja a résztvevők tájékozódási képességének fejlesztése, valamint az elméleti ismeretek gyakorlatban történő alkalmazása révén az alapvető katonai készségek (skillek) megalapozása és elmélyítése.
</t>
  </si>
  <si>
    <t xml:space="preserve">Általános felkészítési feladatok:
A képzésben résztvevő személyek készítsenek egy 5, 10 vagy 15 perces foglalkozás megtartásához szükséges foglalkozási jegyet, amely szorosan kapcsolódik a képzés során elsajátított elméleti és/vagy gyakorlati ismeretekhez (pl. technikai ismeretek, hadtörténeti ismeretek, kommunikációs készségek, problémamegoldáshoz kapcsolódó csoportfeladatok, alaki foglalkozás, testnevelés, bemelegítő gyakorlatok, biztonsági rendszabályok stb.).
Ezt követően tartsanak egy ismeretközlő vagy gyakorló foglalkozást a megadott időintervallumon belül, a fokozatosság elvének betartásával. Elméleti foglalkozás esetén javasolt a prezentációval (pl. PowerPoint) támogatott előadás alkalmazása, valamint ennek gyakorlása is.
A feladat célja a résztvevők előadói és kiképzői jártasságának fejlesztése, valamint kommunikációs készségeik erősítése. A feladat egyéni, páros vagy kis csoportos munkaformában is végrehajtható, hosszabb foglalkozás esetén pedig célszerű részfoglalkozásokra bontani az anyagot.
A felkészülés során ajánlott a hatályos szabályzatok, doktrínák és kezelési utasítások használata. Előremutató vagy hadtörténeti témák esetén célszerű az önálló kutatómunkára is ösztönözni a résztvevőket.
A foglalkozás megtartása előtt ajánlott egy alap ismeretközlő vagy gyakorlati bemutató foglalkozás tartása mintaként. Ez segíti az önálló feladatmegoldást, és ösztönzi a saját ötletek beépítését. A foglalkozás után azonnali értékelést kell tartani, amely során a résztvevő előadót pozitív visszajelzésekkel, konkrét javaslatokkal lehet motiválni a további szakmai fejlődésre.
</t>
  </si>
  <si>
    <t>Szakmairányok közös óraszáma:</t>
  </si>
  <si>
    <r>
      <t xml:space="preserve">A tananyagelemek és a deszkriptorok projektszemléletű kapcsolódása: 
</t>
    </r>
    <r>
      <rPr>
        <sz val="11"/>
        <rFont val="Franklin Gothic Book"/>
        <family val="2"/>
        <charset val="238"/>
      </rPr>
      <t>A képzésben résztvevő személyek megismerik és alkalmazzák a biztonságos munkavégzéshez szükséges szabályokat, környezetükre igényesek és törekednek a rendezettségre. Feladataikat a vonatkozó előírások fegyelmezett betartásával, valamint azok másokkal való betartatásával végzik, ezzel is hozzájárulva a biztonságos és szabályos munkakörnyezet fenntartásához.</t>
    </r>
  </si>
  <si>
    <t>Alapszintű katonai ismeretek II.</t>
  </si>
  <si>
    <t>Infokommunikációs és prezentációs isme- retek</t>
  </si>
  <si>
    <t>Ágazattechnikai ismeretek II.</t>
  </si>
  <si>
    <t>Katonai közelharc és kézitusa II.</t>
  </si>
  <si>
    <t>"E" Biztonságos üzemeltetés ismeretek (6. sor)</t>
  </si>
  <si>
    <r>
      <t xml:space="preserve">A tananyagelemek és a deszkriptorok projektszemléletű kapcsolódása: 
</t>
    </r>
    <r>
      <rPr>
        <sz val="11"/>
        <rFont val="Franklin Gothic Book"/>
        <family val="2"/>
        <charset val="238"/>
      </rPr>
      <t>A képzésben résztvevő személyek megismerik és képesek alkalmazni a munkájukhoz szükséges irodai szoftvereket, a gazdaságosság és hatékonyság megfelelő egyensúlyának figyelembevételével. Elsajátítják a katonai okmány- és iratkezelés speciális eszközeit és szabályait, amelyeket magabiztosan alkalmaznak a gyakorlatban. Törekednek a katonai szabványok betartására, munkájuk során pedig figyelmet fordítanak a fenntarthatóság szempontjaira – mind az irodai környezet kialakításában, mind az eszközök és módszerek megválasztásában. Informatikai feladataikat a vonatkozó szabályzatoknak megfelelően, önállóan és szakszerűen hajtják végre.</t>
    </r>
  </si>
  <si>
    <t>A szabályzatokban rögzítetteknek megfelelően képes informatikai feladatainak végrehajtására.</t>
  </si>
  <si>
    <t>Törekszik a katonai szabványoknak való megfelelésre. Ügyel arra, hogy irodai környezete kialakítása során érvényesüljenek a fenntarthatóság szempontjai mind az eszközök, mind a módszerek kiválasztásában.</t>
  </si>
  <si>
    <t xml:space="preserve">Ismeri a katonai okmánykezelés, iratkezelés speciális eszközeit és előírásait. </t>
  </si>
  <si>
    <t>Rendelkezik az irodai szoftverek kezeléséhez szükséges digitális ismeretekkel.</t>
  </si>
  <si>
    <t>"D" Egyéni és kollektív eszközismeret (4; 5. sor)</t>
  </si>
  <si>
    <r>
      <t xml:space="preserve">A tananyagelemek és a deszkriptorok projektszemléletű kapcsolódása: 
</t>
    </r>
    <r>
      <rPr>
        <sz val="11"/>
        <rFont val="Franklin Gothic Book"/>
        <family val="2"/>
        <charset val="238"/>
      </rPr>
      <t>A képzésben résztvevő személyek megismerik az alapvető technikai eszközöket, és képesek azok szakszerű telepítésére, üzemeltetésére és technikai kiszolgálására. Projektfeladatok megoldása során alkalmazzák a vonatkozó alapvető biztonságtechnikai előírásokat, különös tekintettel a közúti és harctéri közlekedés szabályaira. Tudatosan hasznosítják az ezen a területen megszerzett ismereteiket, törekednek a technológiák hatékonyságának, energiafogyasztásának és környezeti hatásainak megértésére. A kijelölt feladatoknak megfelelően képesek a technikai eszközök telepítésére, szakszerű kezelésére, valamint azok áttelepítésére is.</t>
    </r>
  </si>
  <si>
    <t>Alaki rendgyakorlat II.</t>
  </si>
  <si>
    <t>A meghatározottak szerint képes a technikai eszközök telepítésére, kezelésére és áttelepítésére.</t>
  </si>
  <si>
    <t>Tudatosan alkalmazza a közúti és harctéri közlekedés során elsajátított ismereteit. Törekszik arra, hogy tájékozott legyen az egyes technológiák és eszközök hatékonyságának jellemzőiről, energiafogyasztásukról, környezeti hatásukról.</t>
  </si>
  <si>
    <t>Tudja az alapvető biztonságtechnikai előírásokat alkalmazni a technikai eszközök, gép-, és harcjárművek kezelése során.</t>
  </si>
  <si>
    <t>Üzemelteti a rá bízott technikai eszközöket, gép-, és harcjárműveket.</t>
  </si>
  <si>
    <r>
      <t xml:space="preserve">A tananyagelemek és a deszkriptorok projektszemléletű kapcsolódása: 
</t>
    </r>
    <r>
      <rPr>
        <sz val="11"/>
        <color theme="1"/>
        <rFont val="Franklin Gothic Book"/>
        <family val="2"/>
        <charset val="238"/>
      </rPr>
      <t>A képzésben résztvevő személyek megismerik és megértik az alap katonai terminológiát angol nyelven, valamint képesek idegen nyelvi környezetben feladatok vételére és azok feldolgozására. Egy adott szituációs feladat idegen nyelvi környezetben történő végrehajtása során képesek parancsokat és feladatokat továbbítani, fogadni és pontosítani. Ismeretekkel rendelkeznek a gyakorlókörnyezetben alkalmazott szoftverek használatáról, és nyitottak az újításokra, modern technikai megoldásokra.</t>
    </r>
  </si>
  <si>
    <t>Korrigálja az idegen nyelven történő kommunikáció során fellépő nyelvtani hibákat.</t>
  </si>
  <si>
    <t>Kihasználja az adott idegen nyelvi környezetet, azt tudásának fejlesztésére fordítja.</t>
  </si>
  <si>
    <t>Ismeri a katonai szakmai kifejezések brit és amerikai megfelelőit.</t>
  </si>
  <si>
    <t>Angol nyelvből legalább alapszinten kommunikál szóban és írásban.</t>
  </si>
  <si>
    <t>"C" Katonai szaknyelv alapismeretek (3. sor)</t>
  </si>
  <si>
    <r>
      <t xml:space="preserve">A tananyagelemek és a deszkriptorok projektszemléletű kapcsolódása: 
</t>
    </r>
    <r>
      <rPr>
        <sz val="11"/>
        <rFont val="Franklin Gothic Book"/>
        <family val="2"/>
        <charset val="238"/>
      </rPr>
      <t>A képzésben résztvevő személyek megismerik és megértik az alap önvédelmi fogásokat, valamint képesek alkalmazni a tanult technikákat saját maguk és társaik védelme érdekében. Tudatosan fejlesztik állóképességüket, és törekednek a hatékonyabb önvédelmi technikák elsajátítására. A tanult fogásokat önállóan, biztonságosan és célszerűen alkalmazzák nem fegyveres támadások elhárítására, saját testi épségük megóvása érdekében.</t>
    </r>
  </si>
  <si>
    <t>Önmaga testi épségét külső – nem fegyveres – támadás ellen megóvja, a tanultak önálló alkalmazásával.</t>
  </si>
  <si>
    <t>Fejleszti állóképességét, törekszik a jobb és sikeresebb önvédelmi fogások elsajátítására.</t>
  </si>
  <si>
    <t>Alapszintű önvédelmi és közelharc ismereteket szerez.</t>
  </si>
  <si>
    <t>Képes a direkt fizikai kontakt kivédésére, társai közvetlen védelmére.</t>
  </si>
  <si>
    <t>"B" Önvédelmi képességek fejlesztése (2. sor)</t>
  </si>
  <si>
    <r>
      <t xml:space="preserve">A tananyagelemek és a deszkriptorok projektszemléletű kapcsolódása: 
</t>
    </r>
    <r>
      <rPr>
        <sz val="11"/>
        <color theme="1"/>
        <rFont val="Franklin Gothic Book"/>
        <family val="2"/>
        <charset val="238"/>
      </rPr>
      <t xml:space="preserve">Egy komplex szakmai helyzet megoldásán keresztül a képzésben résztvevő személyek megismerik és megértik a Föld, valamint az egyes területek ábrázolásának módjait. Képesek területeket és helyeket beazonosítani, megjelölni, továbbá következtetéseket levonni az adott terület jelzéseiből.
</t>
    </r>
  </si>
  <si>
    <t>Geopolitikai földrajz II.</t>
  </si>
  <si>
    <t>Önállóan képes következtetések levonására egy-egy földrajzi terület komplex elemzése során.</t>
  </si>
  <si>
    <t>Érdeklődik, kíváncsi a geopolitika színterén zajló változásokra.</t>
  </si>
  <si>
    <t>Tisztában van Magyarország és a szövetséges tagállamok biztonságpolitikai környezetével és a biztonságpolitikai kihívásokkal.</t>
  </si>
  <si>
    <t>Geostratégiai szemléletet alakít ki a föld különböző területi, társadalmi jellemzőivel összhangban.</t>
  </si>
  <si>
    <t>"A" Geopolitikai ismeretek (1 sor)</t>
  </si>
  <si>
    <r>
      <t>időkeret:</t>
    </r>
    <r>
      <rPr>
        <sz val="11"/>
        <color theme="1"/>
        <rFont val="Franklin Gothic Book"/>
        <family val="2"/>
        <charset val="238"/>
      </rPr>
      <t xml:space="preserve"> 8 óra</t>
    </r>
  </si>
  <si>
    <t>Ügyviteli gyakorlat során a képzésben részt vevők előre megadott témakörben érkezett ügyiratok (például vezénylési parancsok, élelmezési átjelentők, egyéni kiképzési nyilvántartók stb.) irattári rendezését végzik el a beérkeztetéstől az ügyintéző által történő feldolgozáson át az irattározási feladatokig. A gyakorlat egyénileg, párban vagy kiscsoportban is végezhető, elektronikus formában vagy papíralapon.
A gyakorlat célja a résztvevők gyakorlati jártasságának fejlesztése és kommunikációs képességeik javítása. A feladat egyéni, páros vagy kiscsoportos munkaformában is megvalósítható, akár hosszabb gyakorlatok rész-foglalkozásokra bontásával.
A felkészülés során javasolt a hatályos szabályzatok, doktrínák és kezelési utasítások tanulmányozása. Előremutató foglalkozások vagy hadtörténelmi jellegű feladatok esetén célszerű az önálló kutatómunka alkalmazása.
A gyakorlat megtartásához ajánlott egy alap ismeretközlő, gyakorlati bemutató foglalkozás, amely mintát ad a résztvevőknek. Az önálló feladatmegoldás során lehetőség nyílik a saját, önálló ötletek alkalmazására és fejlesztésére.
A gyakorlatot követően a képzésben részt vevőket azonnal értékelni kell, és javaslatokkal motiválni további munkafeladataikra.</t>
  </si>
  <si>
    <r>
      <t xml:space="preserve">Kapcsolódó tananyagegységek:
</t>
    </r>
    <r>
      <rPr>
        <sz val="11"/>
        <color theme="1"/>
        <rFont val="Franklin Gothic Book"/>
        <family val="2"/>
        <charset val="238"/>
      </rPr>
      <t>"C", "A"</t>
    </r>
  </si>
  <si>
    <t>Kommunikációs tréning keretében a képzésben részt vevő személyek egy meghatározott szituációs gyakorlat során kidolgoznak különböző vezetési stílusok szerinti konfliktusmegoldásokat, amelyeket kiscsoportos foglalkozás keretében dolgoznak fel.
A tréning célja a résztvevők előadói és kiképzői jártasságának fejlesztése, valamint kommunikációs képességeik javítása. A feladat egyéni, páros vagy kiscsoportos munkaformában is végrehajtható, akár hosszabb foglalkozások rész-foglalkozásokra bontásával.
A foglalkozásra való felkészülés során javasolt a hatályos szabályzatok, doktrínák és kezelési utasítások felhasználása. Előremutató foglalkozások vagy hadtörténelmi jellegű feladatok esetén célszerű az önálló kutatómunka alkalmazása.
A tréning megtartásához ajánlott egy alap ismeretközlő, gyakorlati bemutató foglalkozás, amely mintát ad a résztvevőknek. Az önálló feladatmegoldás során pedig lehetőség nyílik a saját, önálló ötletek erősítésére és alkalmazására.
A foglalkozást követően az előadót azonnal értékelni kell, és javaslatokkal motiválni további munkafeladatokra.</t>
  </si>
  <si>
    <r>
      <t>Szakirányú oktatás összes óraszá</t>
    </r>
    <r>
      <rPr>
        <b/>
        <sz val="11"/>
        <rFont val="Franklin Gothic Book"/>
        <family val="2"/>
        <charset val="238"/>
      </rPr>
      <t>ma</t>
    </r>
    <r>
      <rPr>
        <b/>
        <sz val="11"/>
        <color theme="1"/>
        <rFont val="Franklin Gothic Book"/>
        <family val="2"/>
        <charset val="238"/>
      </rPr>
      <t>:</t>
    </r>
  </si>
  <si>
    <r>
      <t xml:space="preserve">A tananyagelemek és a deszkriptorok projektszemléletű kapcsolódása: 
</t>
    </r>
    <r>
      <rPr>
        <sz val="11"/>
        <color theme="1"/>
        <rFont val="Franklin Gothic Book"/>
        <family val="2"/>
        <charset val="238"/>
      </rPr>
      <t>Csoportos műhelymunka során a képzésben részt vevő személyek precízen, a tűz- és munkavédelmi előírásoknak megfelelően végzik feladataikat. Figyelmet fordítanak saját és társaik testi épségére, a munkakörnyezet rendezettségére, valamint a nyílt és minősített iratokat megfelelő módon kezelik és tárolják.</t>
    </r>
  </si>
  <si>
    <t>Hivatali levelezés</t>
  </si>
  <si>
    <t>Dokumentum, nyomtatvány szerkesztés</t>
  </si>
  <si>
    <t>A vakírás alapjai</t>
  </si>
  <si>
    <t>Gépírás dokumentumkészítés</t>
  </si>
  <si>
    <t>NATO és speciális iratkezelés</t>
  </si>
  <si>
    <t>A titkos ügykezelés alapismeretei</t>
  </si>
  <si>
    <t>Minősített ügyvitel</t>
  </si>
  <si>
    <t>Ügyvitel gyakorlat</t>
  </si>
  <si>
    <t>Írásbeli dokumentáció</t>
  </si>
  <si>
    <t>Elektronikus ügyintézés</t>
  </si>
  <si>
    <t>Időgazdálkodás</t>
  </si>
  <si>
    <t>Adatvédelem</t>
  </si>
  <si>
    <t>Az ügyiratkezelés folyamata</t>
  </si>
  <si>
    <t>Az ügyiratkezelés szabályozása</t>
  </si>
  <si>
    <t>Ügyviteli ismeretek alapjai</t>
  </si>
  <si>
    <t>"B" Szervezeti és katonai ügyviteli ismeretek (6; 7; 8; 9; 14; 15. sor)</t>
  </si>
  <si>
    <r>
      <t xml:space="preserve">A tananyagelemek és a deszkriptorok projektszemléletű kapcsolódása:  
</t>
    </r>
    <r>
      <rPr>
        <sz val="11"/>
        <color theme="1"/>
        <rFont val="Franklin Gothic Book"/>
        <family val="2"/>
        <charset val="238"/>
      </rPr>
      <t>Gyakorlatorientált feladatokon keresztül a képzésben részt vevő személyek képesek feladataikat a GDPR előírásai szerint, az általános és speciális eljárási rendeknek megfelelően ellátni. Minden esetben a szabályzatokban foglaltak szerint végzik adatkezelési feladataikat.</t>
    </r>
  </si>
  <si>
    <t>Illetékességi ügyekben önálló eljárási rendet alakít ki a GDPR előírásai alapján.</t>
  </si>
  <si>
    <t>Kész a közös munkára egyéb területeken dolgozó szakemberekkel.</t>
  </si>
  <si>
    <t>Tisztában van a nyilvántartási rendszer használatával és vezetésével.</t>
  </si>
  <si>
    <t>A munkakörébe tartozó jogi, igazgatási ügyeket végig viszi.</t>
  </si>
  <si>
    <r>
      <t xml:space="preserve">A tananyagelemek és a deszkriptorok projektszemléletű kapcsolódása: 
</t>
    </r>
    <r>
      <rPr>
        <sz val="11"/>
        <color theme="1"/>
        <rFont val="Franklin Gothic Book"/>
        <family val="2"/>
        <charset val="238"/>
      </rPr>
      <t>A projektszemléletű oktatás során a képzésben részt vevő személyek képesek polgári és katonai környezetben egyaránt ügyviteli folyamatokat végezni és felügyelni. Minden esetben nyitottak a technológiai fejlődés során alkalmazott új eljárások megismerésére és alkalmazására, kialakítják saját szakmai fejlődésük lehetőségeit, és önállóan képesek felkutatni az újdonságokat. Beosztottjaikat is ösztönzik az önfejlesztésre, részükre segítséget és támogatást nyújtanak, valamint képzési tervet készítenek számukra.</t>
    </r>
  </si>
  <si>
    <t>Szókincs és beszéd technika</t>
  </si>
  <si>
    <t>Katonai szaknyelv fejlesztése</t>
  </si>
  <si>
    <t>Közlekedés, térképismeret</t>
  </si>
  <si>
    <t>Katonai technológia NATO ENSZ missziók</t>
  </si>
  <si>
    <t>Fegyvernemek, katonai környezet</t>
  </si>
  <si>
    <t>Rendfokozatok, állománykategóriák</t>
  </si>
  <si>
    <t>Szakmai nyelvi alapozás</t>
  </si>
  <si>
    <t>Szakmai idegennyelv</t>
  </si>
  <si>
    <t>Katonai nyilvántartó és ügyintézó programok</t>
  </si>
  <si>
    <t>Közigazgatási nyilvántartó és ügyintézó programok</t>
  </si>
  <si>
    <t>Robot technológia</t>
  </si>
  <si>
    <t>Kibervédelem</t>
  </si>
  <si>
    <t>Informatikai alkalmazás gyakorlat</t>
  </si>
  <si>
    <t>A Magyar Honvédség informatikai támogatása</t>
  </si>
  <si>
    <t>A közigazgatás informatikai támogatása</t>
  </si>
  <si>
    <t>Adatbázis kezelés</t>
  </si>
  <si>
    <t>Elektronikus hitelesség</t>
  </si>
  <si>
    <t>IT biztonság</t>
  </si>
  <si>
    <t>Speciális ágazati informatika</t>
  </si>
  <si>
    <t>Szervezeti viselkedés</t>
  </si>
  <si>
    <t>Drámapedagógiai foglalkozás</t>
  </si>
  <si>
    <t>Ügyfélkapcsolati kommunikáció</t>
  </si>
  <si>
    <t>Szakmai kommunikáció</t>
  </si>
  <si>
    <t>A szóbeli kommunikáció alapismeretei</t>
  </si>
  <si>
    <t>Társadalom és honvédelem</t>
  </si>
  <si>
    <t>Társadalmi kapcsolatok és kommunikáció</t>
  </si>
  <si>
    <t>Ügyfélkapcsolati kommunikációját és kapcsolódó kompetenciáit önállóan fejleszti.</t>
  </si>
  <si>
    <t>Nyitott az új eljárások alkalmazására a hibák elhárítása során.</t>
  </si>
  <si>
    <t>Tisztában van az ügyviteli renddel, a polgári és a katonai ügykezelés szabályaival.</t>
  </si>
  <si>
    <t>Képes dokumentációs, adminisztratív és ügyfélkapcsolati feladatok ellátására.</t>
  </si>
  <si>
    <t>"C" Informatikai és kommunikációs ismeretek (10; 11; 12; 13. sor)</t>
  </si>
  <si>
    <r>
      <t>A tananyagelemek és a deszkriptorok projektszemléletű kapcsolódása:</t>
    </r>
    <r>
      <rPr>
        <sz val="11"/>
        <color theme="1"/>
        <rFont val="Franklin Gothic Book"/>
        <family val="2"/>
        <charset val="238"/>
      </rPr>
      <t xml:space="preserve"> 
Gyakorlati projekt keretében a képzésben részt vevő személyek képesek a kommunikációs csatornák széles körű használatára, miközben maximálisan betartják az adat- és információvédelmi előírásokat. Képesek kiválasztani a megfelelő papíralapú vagy elektronikus kommunikációs csatornát, és minden esetben a helyzetnek megfelelő kommunikációs stílust alkalmazva végzik el feladataikat. Elkészített dokumentumaik igényesek, és képesek felismerni és javítani a hibákat, akár bonyolult környezetben is.</t>
    </r>
  </si>
  <si>
    <t>Betartja és betartatja az ügyviteli és az informatikai rendszerekkel szemben támasztott követelményeket, a vonatkozó központi és helyi szabályozókat.</t>
  </si>
  <si>
    <t>Figyelemmel kíséri az irodatechnikai és a számítás-technikai eszközök fejlődését.</t>
  </si>
  <si>
    <t>Ismeri az ügyfélszolgálat alapjait és az adatvédelem szabályait.</t>
  </si>
  <si>
    <t>Képes személyesen, írásban, telefonon, vagy elektronikus kommunikációs csatornákon megkereséseket fogadni.</t>
  </si>
  <si>
    <r>
      <t xml:space="preserve">A tananyagelemek és a deszkriptorok projektszemléletű kapcsolódása: </t>
    </r>
    <r>
      <rPr>
        <sz val="11"/>
        <color theme="1"/>
        <rFont val="Franklin Gothic Book"/>
        <family val="2"/>
        <charset val="238"/>
      </rPr>
      <t xml:space="preserve"> 
A tanulási folyamat során a képzésben részt vevő személyek elsajátítják az önálló fejlődés képességét, és maximálisan odafigyelnek munkájukra, valamint a fejlődési lehetőségekre. A technikai eszközök kezelésénél kiemelten ügyelnek a biztonságra és a munkakörülményekre. Minden esetben képesek új technikai eszközök alkalmazására, és az új környezetnek megfelelő feladatok ellátására. Felelősséget vállalnak elvégzett munkájukért, maximális odafigyeléssel fordulnak az ügyfelek felé, miközben a szervezeti érdekeket is előtérbe helyezik.</t>
    </r>
  </si>
  <si>
    <t>Felelősséget vállal az ügyfelek kiszolgálása során végzett munkájáért, minőségéért.</t>
  </si>
  <si>
    <t>Törekszik a digitális technika összefüggéseinek tudatos alkalmazására. Figyelemmel kíséri az informatikai eszközök fejlődését.</t>
  </si>
  <si>
    <t>Tisztában van a hadkötelezettség bevezetésének folyamatával, a sorozó központ feladataival.</t>
  </si>
  <si>
    <t>Rendelkezik az irodai szoftverek kezeléséhez szükséges képességekkel.</t>
  </si>
  <si>
    <r>
      <t xml:space="preserve">A tananyagelemek és a deszkriptorok projektszemléletű kapcsolódása: </t>
    </r>
    <r>
      <rPr>
        <sz val="11"/>
        <color theme="1"/>
        <rFont val="Franklin Gothic Book"/>
        <family val="2"/>
        <charset val="238"/>
      </rPr>
      <t xml:space="preserve"> 
Valós szakmai kihívások feldolgozásával a képzésben részt vevő személyek képesek hazai és szövetségesi rendszerkörnyezetben adatbázisokat kezelni. Ismerik a belső hálózatok működésének rendjét és a vonatkozó szabályzatok tartalmát. Minden esetben az előírásoknak megfelelően kezelik a nyílt, személyes, szenzitív és egyéb adatokat, valamint a megfelelő jogosultsági szintnek megfelelően állítják be a hozzáféréseket.</t>
    </r>
  </si>
  <si>
    <t>Betartja, betartatja és ellenőrzi az MH és a NATO informatikai és ügyviteli rendszereire vonatkozó szabályzókat.</t>
  </si>
  <si>
    <t>Törekszik az ügyviteli, katonai szabványoknak való megfelelésre.</t>
  </si>
  <si>
    <t>Ismeri a katonai okmánykezelés és a tartalékos nyilvántartás feladatait.</t>
  </si>
  <si>
    <t>A számítógépes adatbázist felhasználói szinten képes kezelni.</t>
  </si>
  <si>
    <r>
      <t xml:space="preserve">A tananyagelemek és a deszkriptorok projektszemléletű kapcsolódása:  
</t>
    </r>
    <r>
      <rPr>
        <sz val="11"/>
        <color theme="1"/>
        <rFont val="Franklin Gothic Book"/>
        <family val="2"/>
        <charset val="238"/>
      </rPr>
      <t>Önálló vagy csoportos feladatmegoldás során a képzésben részt vevő személyek rendelkeznek a szükséges tudással az ügyviteli folyamatok végrehajtásához és szervezéséhez. Az iratok keletkezésétől kezdve ismerik a végrehajtásban részt vevő szervezetek és személyek feladatait, valamint képesek javaslatokat megfogalmazni az eredményesebb munkavégzés érdekében.</t>
    </r>
  </si>
  <si>
    <t>Iratkezelés</t>
  </si>
  <si>
    <t>Okmánykezelés</t>
  </si>
  <si>
    <t>Önálló javaslatokat fogalmaz meg a magasabb szintű tevékenységek során az eredményesség növelése érdekében.</t>
  </si>
  <si>
    <t>Szem előtt tarja a katonai vezetési módszerek, eljárások és eljárásrendek alkalmazását.</t>
  </si>
  <si>
    <t>Ismeri a honvédelmi kötelezettség tartalmát.</t>
  </si>
  <si>
    <t>Képes ügyviteli munkafolyamatokat szervezni és irányítani.</t>
  </si>
  <si>
    <r>
      <t xml:space="preserve">A tananyagelemek és a deszkriptorok projektszemléletű kapcsolódása: 
</t>
    </r>
    <r>
      <rPr>
        <sz val="11"/>
        <color theme="1"/>
        <rFont val="Franklin Gothic Book"/>
        <family val="2"/>
        <charset val="238"/>
      </rPr>
      <t>Gyakorlatorientált feladatokon keresztül a képzésben részt vevő személyek végrehajtják a katonai szolgálattal járó feladataikat, ismerik a védelmi bizottságok felépítését és működését. Normál jogrend idején is képesek ellátni azokat a feladataikat, amelyek nem tartoznak a speciális feladatkörök közé.</t>
    </r>
  </si>
  <si>
    <t>Önállóan használja az ügyintézési technológiával kapcsolatos releváns információkat.</t>
  </si>
  <si>
    <t>Vállalja a katonákkal szemben elvárt viselkedési, tevékenységi formák alkalmazását.</t>
  </si>
  <si>
    <t>Ismeri a területi Védelmi Bizottságok működését, feladatrendszerét.</t>
  </si>
  <si>
    <t>Képes nyílt katonai iratkezelésre.</t>
  </si>
  <si>
    <r>
      <t xml:space="preserve">A tananyagelemek és a deszkriptorok projektszemléletű kapcsolódása:  
</t>
    </r>
    <r>
      <rPr>
        <sz val="11"/>
        <color theme="1"/>
        <rFont val="Franklin Gothic Book"/>
        <family val="2"/>
        <charset val="238"/>
      </rPr>
      <t>A tanulási folyamat során a képzésben részt vevő személyek önállóan képesek kezelni a munkavégzéshez szükséges eszközeiket. Minden esetben el tudják hárítani az egyszerűbb hibákat, komplex meghibásodás esetén pedig tisztában vannak a megoldási lehetőséget biztosító szervezet elérhetőségével, valamint a hibabejelentés módjával. Munkavégzésük során betartják a vonatkozó kezelési utasításokat, munkájukat igényesen végzik, és gondoskodnak a rendezett munkakörnyezetről.</t>
    </r>
  </si>
  <si>
    <t>Képes az önellenőrzésre és a hibák önálló javítására.</t>
  </si>
  <si>
    <t>Ismeri Magyarország Védelmi igazgatási rendszerét.</t>
  </si>
  <si>
    <t>Szakszerűen használja a rábízott technikai eszközöket.</t>
  </si>
  <si>
    <r>
      <t xml:space="preserve">A tananyagelemek és a deszkriptorok projektszemléletű kapcsolódása:  
</t>
    </r>
    <r>
      <rPr>
        <sz val="11"/>
        <color theme="1"/>
        <rFont val="Franklin Gothic Book"/>
        <family val="2"/>
        <charset val="238"/>
      </rPr>
      <t>Aktív cselekvést követően a képzésben részt vevő személyek képesek ügyviteli feladatok ellátására és irányítására. Adatokat rögzítenek, dokumentumokat készítenek, küldenek és fogadnak. Elsajátítják az érkezett iratok átvételének, nyilvántartásba vételének, nyomon követésének és referálásának folyamatát.</t>
    </r>
  </si>
  <si>
    <t>Önálló ügyviteli feladatokat lát el.</t>
  </si>
  <si>
    <t>Betartja az ügyviteli és okmány-nyilvántartási folyamatokat leíró szabályzókat, tudatosítja ez irányú kompetenciáit.</t>
  </si>
  <si>
    <t>Különbséget tud tenni az államigazgatás, a közigazgatás és a katonai igazgatás feladatai között.</t>
  </si>
  <si>
    <t>Katonai nyilvántartást vezet és készít.</t>
  </si>
  <si>
    <r>
      <t xml:space="preserve">A tananyagelemek és a deszkriptorok projektszemléletű kapcsolódása: 
</t>
    </r>
    <r>
      <rPr>
        <sz val="11"/>
        <color theme="1"/>
        <rFont val="Franklin Gothic Book"/>
        <family val="2"/>
        <charset val="238"/>
      </rPr>
      <t>Egy valós szakmai kihívás feldolgozása során a képzésben részt vevő tanulók képesek ügyviteli folyamatokat kezelni és végrehajtani normál és különleges körülmények között egyaránt. Megismerik a minősített időszak tartalmát és előírásait, és mindig a helyzetnek megfelelő szinten reagálnak a felmerülő problémákra. Irányítás mellett képesek adatokat szolgáltatni és feldolgozni. Illetéktelen személyek részére sem minősített, sem nyílt információt nem adnak ki.</t>
    </r>
  </si>
  <si>
    <t>Személyügyi nyilvántartás, adatkezelés</t>
  </si>
  <si>
    <t>Humánpolitika</t>
  </si>
  <si>
    <t>Személy és munkaügyi ismeretek</t>
  </si>
  <si>
    <t>Személyügyi igazgatás</t>
  </si>
  <si>
    <t>Katonai igazgatás a gyakorlatban</t>
  </si>
  <si>
    <t>Különleges jogrend gyakorlati feladatrendszere</t>
  </si>
  <si>
    <t>Katonai adatkezelés</t>
  </si>
  <si>
    <t>A katonai igazgatás rendszere</t>
  </si>
  <si>
    <t>A hadviselés szabályai</t>
  </si>
  <si>
    <t>Jogi alapismeretek</t>
  </si>
  <si>
    <t>Magyarország védelmi igazgatási rendszere</t>
  </si>
  <si>
    <t>A szabályozás szintjei</t>
  </si>
  <si>
    <t>Az állami szervek felépítése</t>
  </si>
  <si>
    <t xml:space="preserve">Folyamatosan fejleszti ismereteit, az irodatechnikai eszközök és az ügyviteli folyamatot segítő berendezések használata terén. </t>
  </si>
  <si>
    <t>Ismeri a rendkívüli jogrend fogalmát.</t>
  </si>
  <si>
    <t xml:space="preserve">Értékeli a műveleti irányítás, a végrehajtási kötelezettség, az állampolgári jogok és a védelem komplexitását. </t>
  </si>
  <si>
    <t>"A" Állami- és katonai igazgatási ismeretek (1; 2; 3; 4; 5. sor)</t>
  </si>
  <si>
    <r>
      <t xml:space="preserve">A tananyagelemek és a deszkriptorok projektszemléletű kapcsolódása: </t>
    </r>
    <r>
      <rPr>
        <sz val="11"/>
        <color theme="1"/>
        <rFont val="Franklin Gothic Book"/>
        <family val="2"/>
        <charset val="238"/>
      </rPr>
      <t xml:space="preserve"> 
Valós helyzeteket szimuláló feladatok során a képzésben részt vevő tanulók végrehajtják a különböző szituációkhoz rendelt feladataikat, és képesek rövid, tömör jelentések elkészítésére. Megismerik az államigazgatás rendszerét, tisztában vannak a meghagyás fogalmával és annak jelentőségével. Felismerik és átlátják a kulcspozíciókhoz kapcsolódó jogokat és kötelezettségeket, valamint képesek a megfelelő kommunikáció lebonyolítására polgári és katonai környezetben egyaránt. Munkájukat igényesen végzik, és teljes felelősséget vállalnak a kiadott parancsokért, elkészített dokumentumokért és kezelt adatbázisokért.</t>
    </r>
  </si>
  <si>
    <t> Közigazgatási eljárás keretén belül önállóan ügyeket kezel, meghatározott eljárásokat folytat le.</t>
  </si>
  <si>
    <t> Elkötelezett a szabályos feladat-végrehajtás mellett.</t>
  </si>
  <si>
    <t>Tisztában van az államigazgatás működési rendjével, annak felépítésével, a honvédelmi igazgatás szerepével.</t>
  </si>
  <si>
    <t>Átlátja és használja a meghagyás rendszerét.</t>
  </si>
  <si>
    <r>
      <t xml:space="preserve">A tananyagelemek és a deszkriptorok projektszemléletű kapcsolódása: 
</t>
    </r>
    <r>
      <rPr>
        <sz val="11"/>
        <color theme="1"/>
        <rFont val="Franklin Gothic Book"/>
        <family val="2"/>
        <charset val="238"/>
      </rPr>
      <t>Egy valósághű helyzetet szimuláló feladat során a képzésben részt vevő tanulók képesek megfelelően kommunikálni mind polgári, mind katonai környezetben. A kapott parancsok és az elérni kívánt cél alapján kommunikálnak, informálnak, valamint információkat és adatokat gyűjtenek. Önállóan képesek meghatározni a szükséges kommunikációs csatornát és formát, vezetői és kommunikációs stílusukat pedig mindig az adott helyzethez igazítják.</t>
    </r>
  </si>
  <si>
    <t> Képes elöljárói iránymutatása alapján a különleges jogrendi időszakok válságmegoldó mechanizmusának kezelésére.</t>
  </si>
  <si>
    <t>Törekszik kapcsolatteremtő képességének fejlesztésére, a katonai és civil kommunikáció közös értelmezésére. </t>
  </si>
  <si>
    <t>Ismeri az államigazgatás működését, felépítését.</t>
  </si>
  <si>
    <t>Kezeli a felmerült problémákat, felvilágosítást tájékoztatást nyújt az ügyfelek részére.</t>
  </si>
  <si>
    <r>
      <t xml:space="preserve">A tananyagelemek és a deszkriptorok projektszemléletű kapcsolódása: 
</t>
    </r>
    <r>
      <rPr>
        <sz val="11"/>
        <color theme="1"/>
        <rFont val="Franklin Gothic Book"/>
        <family val="2"/>
        <charset val="238"/>
      </rPr>
      <t>Önállóan vagy csoportosan végrehajtott feladatok során a képzésben részt vevő tanulók felhasználják előzetes ismereteiket a honvédelem igazgatási rendszeréről, ismerik a vonatkozó jogszabályokat, és helyesen alkalmazzák az azokban foglalt előírásokat. Képesek eligazodni a jogszabályi hierarchiában, különbséget tenni a különböző szintek között, és tudásukat a gyakorlatban is hasznosítani.</t>
    </r>
  </si>
  <si>
    <t>Önállóan képes nyomtatványok kitöltésére, információk, illetve saját maga által előállított adatok alapján.</t>
  </si>
  <si>
    <t> Elkötelezett a honvédelmi igazgatás szabályszerű, precíz végrehajtására.</t>
  </si>
  <si>
    <t>Tisztában van a jogforrás, a jogszabály fogalmával.</t>
  </si>
  <si>
    <t>Megkülönbözteti egymástól a minősített helyzeteket és megfelelő jogforrást alkalmaz.</t>
  </si>
  <si>
    <r>
      <t>A tananyagelemek és a deszkriptorok projektszemléletű kapcsolódása:</t>
    </r>
    <r>
      <rPr>
        <sz val="11"/>
        <color theme="1"/>
        <rFont val="Franklin Gothic Book"/>
        <family val="2"/>
        <charset val="238"/>
      </rPr>
      <t xml:space="preserve"> 
A projektszemléletű oktatás során a képzésben részt vevő tanulók képesek a jogszabályi hierarchia figyelembevételével adatgyűjtési és -kezelési feladatokat végrehajtani. Munkájukat igényesen, szabálykövetően végzik, ugyanakkor nyitottak a kooperatív megoldási lehetőségekre is. A megismert adatokat precízen dolgozzák fel, felelősséget vállalnak az elvégzett munkáért, és képesek a levont következtetések bemutatására, valamint tömör, lényegre törő magyarázat megfogalmazására a feladatot kiadó személy utasításának megfelelően.</t>
    </r>
  </si>
  <si>
    <t>Képes adatgyűjtési, adatszolgáltatási és adatellenőrzési feladatok önálló elvégzésére, a különböző adatállományokból egyszerűbb beszámolók elkészítésére.</t>
  </si>
  <si>
    <t>Megjelenésében igényes, viselkedésében visszafogott.</t>
  </si>
  <si>
    <t>Ismeri Magyarország Alaptörvényét, a szükséges jogszabályi hátteret.</t>
  </si>
  <si>
    <t>Látja a jogszabályok és a katonai irányítás egyéb jogi eszközei közötti különbségeket, képes a megfelelő környezeti alkalmazásukra.</t>
  </si>
  <si>
    <r>
      <t xml:space="preserve">Kapcsolódó tananyagegységek: 
</t>
    </r>
    <r>
      <rPr>
        <sz val="11"/>
        <rFont val="Franklin Gothic Book"/>
        <family val="2"/>
        <charset val="238"/>
      </rPr>
      <t xml:space="preserve">"B" </t>
    </r>
  </si>
  <si>
    <t>Optikai hálózatok építése és mérése
A feladat célja:
A tanulók az adott hálózati rajz alapján szakszerűen kiépítik az optikai hálózatot, majd mérésekkel ellenőrzik annak működőképességét és minőségét.
Feladatok:
A tanulók egyénileg választják meg a feladat végrehajtásához szükséges munkaformát, a munkaeszközöket és a munkafolyamat struktúráját.
1. Eszközök és szerszámok kiválasztása:
A feladat elvégzéséhez szükséges eszközök, szerszámok és kisgépek összeállítása.
2. Munkahely előkészítése:
A munkahely biztonságos előkészítése, a szerszámok és eszközök rendezetten, ergonomikusan történő elhelyezése a feladatvégzéshez.
3. Optikai összeköttetések létesítése:
Optikai szálak hegesztése a hálózati szakaszokon.
Csatornaszerelések, kábelvezetékek és végpontok szakszerű kiépítése és szerelése.
4. Minőségellenőrzés:
A kiépített hálózati szakaszok méréssel történő ellenőrzése.
A megfelelő mérési és alkalmazási programok kiválasztása és használata.
5. Kommunikáció és problémamegoldás:
Folyamatos kapcsolattartás a projektvezetővel, a felmerülő problémák időben történő jelzése és megoldása.
Eredmény:
A tanuló sikeresen kiépíti az optikai hálózatot, folyamatosan ellenőrzi a szálhegesztések minőségét, és biztosítja a hálózat működőképességét a szakmai előírások szerint.</t>
  </si>
  <si>
    <r>
      <t xml:space="preserve">Kapcsolódó tananyagegységek:
</t>
    </r>
    <r>
      <rPr>
        <sz val="11"/>
        <rFont val="Franklin Gothic Book"/>
        <family val="2"/>
        <charset val="238"/>
      </rPr>
      <t xml:space="preserve">"C" </t>
    </r>
  </si>
  <si>
    <t>Munkabiztonság, tűz- és környezetvédelem az infokommunikációs hálózatépítésben
A feladat célja:
A tanulók felmérjék egy munkaterület tárgyi és környezeti feltételeit a munkavédelem szempontjából (levegőminőség, megvilágítás, közlekedő és menekülő útvonalak, egyéb infrastruktúra). Vizsgálják meg a hálózatépítés során használt gépek és berendezések biztonsági követelményeit, valamint értékeljék a munkafolyamatokhoz kapcsolódó kockázatokat.
Feladatok:
A tanulók kiválasztják a mérési területet, illetve a munkaformát (egyéni, páros vagy csoportos munkavégzés).
1. Munkaterület felmérése:
Levegőminőség ellenőrzése
Megvilágítás vizsgálata
Közlekedő- és menekülő útvonalak áttekintése
Egyéb munkakörnyezethez kapcsolódó infrastruktúra értékelése
2. Berendezések biztonsági követelményei:
A hálózatépítéshez használt gépek és berendezések biztonsági felszereléseinek elemzése
A munkafolyamatok kockázatainak feltárása és értékelése
3. Prezentáció készítése:
A feltárt kockázati tényezők bemutatása
Javasolt intézkedések a kockázatok csökkentésére vagy kiküszöbölésére
4. Szoftverválasztás:
A feladat végrehajtásához szükséges szoftverek, alkalmazások szabadon választhatók
Eredmény:
A tanulók prezentáció formájában mutatják be a munkabiztonsági, tűz- és környezetvédelmi elemzéseiket, a javasolt megoldásokkal együtt. A projektvezetővel való konzultáció során lehetőség nyílik a feladat pontosítására és a felmerülő nehézségek megvitatására. A tanulók szabadon dönthetnek a prezentáció készítéséhez használt szoftverek és eszközök kiválasztásáról.</t>
  </si>
  <si>
    <r>
      <t>Szakirányú oktatás összes óraszám</t>
    </r>
    <r>
      <rPr>
        <b/>
        <sz val="11"/>
        <rFont val="Franklin Gothic Book"/>
        <family val="2"/>
        <charset val="238"/>
      </rPr>
      <t>a</t>
    </r>
    <r>
      <rPr>
        <b/>
        <sz val="11"/>
        <color theme="1"/>
        <rFont val="Franklin Gothic Book"/>
        <family val="2"/>
        <charset val="238"/>
      </rPr>
      <t>:</t>
    </r>
  </si>
  <si>
    <r>
      <t>A tananyagelemek és a deszkriptorok projektszemléletű kapcsolódása:</t>
    </r>
    <r>
      <rPr>
        <sz val="11"/>
        <color theme="1"/>
        <rFont val="Franklin Gothic Book"/>
        <family val="2"/>
        <charset val="238"/>
      </rPr>
      <t xml:space="preserve"> 
Ismeri és alkalmazza a munka-, tűz- és környezetvédelmi előírásokat, azokat betartja, és mások betartását is elősegíti.</t>
    </r>
  </si>
  <si>
    <t>Munkavédelmi előírások</t>
  </si>
  <si>
    <t>Rézalapú hálózatok szerelése és mérése</t>
  </si>
  <si>
    <t>"C" Munkaszervezési, minőségbiztosítási folyamatok az infokommunikációs hálózatokban (25; 26; 27; 28; 29; 30; 31; 32. sor)</t>
  </si>
  <si>
    <r>
      <t xml:space="preserve">A tananyagelemek és a deszkriptorok projektszemléletű kapcsolódása: 
</t>
    </r>
    <r>
      <rPr>
        <sz val="11"/>
        <color theme="1"/>
        <rFont val="Franklin Gothic Book"/>
        <family val="2"/>
        <charset val="238"/>
      </rPr>
      <t>A technológiai projektek során a tanuló egyre mélyebb ismereteket szerez a projektalapú munkavégzés struktúrájáról, eszközeiről és módszertanáról. A közös munkában fejleszti együttműködési készségét, feladatait precízen és felelősségteljesen látja el a projekt keretein belül. A rábízott részfeladatokat önállóan végzi, munkáját rendszeresen egyezteti a projektvezetőkkel és társaival. A projektmunka során képessé válik javaslatokat megfogalmazni a folyamatok hatékonyabbá tétele érdekében, miközben tudatosan fejleszti strukturált gondolkodását és csoportmunkában való jártasságát.</t>
    </r>
  </si>
  <si>
    <t>Csapatban végzett projektmunka</t>
  </si>
  <si>
    <t>Projektszervezés és -menedzsment</t>
  </si>
  <si>
    <t>Prezentációs készségek fejlesztése</t>
  </si>
  <si>
    <t>Csapatmunka és együttműködés</t>
  </si>
  <si>
    <t>Önismereti és kommunikációs készségek fejlesztése</t>
  </si>
  <si>
    <t>IKT projektmunka</t>
  </si>
  <si>
    <t>Linux alapok</t>
  </si>
  <si>
    <t>IT-biztonság</t>
  </si>
  <si>
    <t>A szállítási és az alkalmazási réteg</t>
  </si>
  <si>
    <t>A hálózati réteg, IPv4-es és IPv6-os címzés, a forgalomirányító alapszintű beállítása</t>
  </si>
  <si>
    <t>Kapcsolás Ethernet hálózatokon, a kapcsoló alapszintű beállítása</t>
  </si>
  <si>
    <t>Hálózati protokollok és modellek, végponti eszközök hálózati beállítása</t>
  </si>
  <si>
    <t>Informatikai és távközlési hálózatok napjainkban</t>
  </si>
  <si>
    <t>Gépi tanulás, neuronhálózatok, mesterséges intelligencia</t>
  </si>
  <si>
    <t>Informatikai és távközlési alapok II.</t>
  </si>
  <si>
    <t>A projekt során részfeladatokat önállóan végez, de eredményeit kollégáival és a projekt vezetőivel rendszeresen egyezteti. Önálló javaslatokat fogalmaz meg a projekt folyamatainak jobbítása érdekében.</t>
  </si>
  <si>
    <t>Jó együttműködő képességgel rendelkezik, a projekt során rábízott részfeladatok elvégzése során precíz és alapos munkát végez.</t>
  </si>
  <si>
    <t>Tisztában van a projekt alapú munkavégzés struktúrájával, felépítésével és eszközeivel.</t>
  </si>
  <si>
    <t>Technológiai projektek esetén munkáját a kialakított projektszemlélet és struktúra mentén együttműködően végzi.</t>
  </si>
  <si>
    <r>
      <t xml:space="preserve">A tananyagelemek és a deszkriptorok projektszemléletű kapcsolódása: 
</t>
    </r>
    <r>
      <rPr>
        <sz val="11"/>
        <rFont val="Franklin Gothic Book"/>
        <family val="2"/>
        <charset val="238"/>
      </rPr>
      <t>A tanuló ismeri a szaktevékenységekhez kapcsolódó munkaterveket, amelyeket kollégáival egyeztetve előkészít és megtervez. Átlátja a tervezési folyamatok alapvető funkcióit, szerkezetét, továbbá megérti a kialakítás lehetséges alternatíváit és módszereit.</t>
    </r>
  </si>
  <si>
    <t>Munkaterveit kollégáival együttműködve készíti el. Az értékelés során szerzett tapasztalatait vezetőivel, kollégáival megosztja.</t>
  </si>
  <si>
    <t>Munkatervei elkészítése során törekszik a precíz és alapos munkavégzésre a hatékonyság érdekében.</t>
  </si>
  <si>
    <t>Tisztában van feladataival, terveit ennek mentén készíti el.</t>
  </si>
  <si>
    <t>Munkaterveit kollégáival egyeztetve előkészíti, tervezi, valamint a munkája eredményét ellenőrzi és értékeli.</t>
  </si>
  <si>
    <r>
      <t>A tananyagelemek és a deszkriptorok projektszemléletű kapcsolódása:</t>
    </r>
    <r>
      <rPr>
        <sz val="11"/>
        <rFont val="Franklin Gothic Book"/>
        <family val="2"/>
        <charset val="238"/>
      </rPr>
      <t xml:space="preserve"> 
Ismeri a munkáltató szervezeti felépítését és működési folyamatait, valamint a vonatkozó szabályozásokat, amelyeket saját maga betart, és szükség esetén betartat. Az alapvető feladatok gyakorlati elvégzésén keresztül elsajátítja az ágazathoz kapcsolódó szakmák munkafolyamatait, valamint a szakmák közötti együttműködés lényegét.</t>
    </r>
  </si>
  <si>
    <t>A folyamtok rá eső részét önállóan végzi, a rá vonatkozó szabályokat önállóan elsajátítja, szükség esetén feletteseivel egyeztetve értelmezi azokat.</t>
  </si>
  <si>
    <t>Figyelemmel kíséri a szervezeti felépítést és annak változásait, munkavégzése során szabálykövető magatartást tanúsít.</t>
  </si>
  <si>
    <t>Ismeri munkáltatója szervezeti felépítését és folyamatait, valamint tisztában van a munkavégzésére vonatkozó szabályokkal.</t>
  </si>
  <si>
    <t>Munkáját a munkáltatója szervezeti felépítésébe és folyamataiba illeszkedően végzi, a munkavégzésére vonatkozó szabályokat betartja, betartatja.</t>
  </si>
  <si>
    <r>
      <t xml:space="preserve">A tananyagelemek és a deszkriptorok projektszemléletű kapcsolódása: 
</t>
    </r>
    <r>
      <rPr>
        <sz val="11"/>
        <rFont val="Franklin Gothic Book"/>
        <family val="2"/>
        <charset val="238"/>
      </rPr>
      <t>A tanuló a képzés során fokozatosan elsajátítja a szakmai kommunikáció elvárt formáit, és magabiztosan használja a szakterület specifikus szakkifejezéseket és rövidítéseket. Műszaki egyeztetések során képes szakszerűen kifejezni véleményét, valamint javaslatokat tenni a munkafolyamatok hatékonyságának növelésére. Tudatosan bővíti ismereteit, törekszik a naprakész és pontos nyelvhasználatra, valamint arra, hogy gondolatait világosan és célszerűen kommunikálja a szakmai környezetben.</t>
    </r>
  </si>
  <si>
    <t>Modulok, objektumok, fájlkezelés Pythonban</t>
  </si>
  <si>
    <t>A Python programozási nyelv alapjai</t>
  </si>
  <si>
    <t>Hibakeresése weboldalakon, verziókezelő és csoportmunka-eszközök</t>
  </si>
  <si>
    <t>Webszerkesztési alapok</t>
  </si>
  <si>
    <t>Bevezetés a programozásba (játékos programozás)</t>
  </si>
  <si>
    <t>Programozási alapok</t>
  </si>
  <si>
    <t>Önálló véleményformálásra képes a munkáját érintő témákban.</t>
  </si>
  <si>
    <t>Szakmaspecifikus ismereteit folyamatosan fejleszti.</t>
  </si>
  <si>
    <t>Ismeri a szakmáján belül használatos szakkifejezéseket, rövidítéseket.</t>
  </si>
  <si>
    <t>Szaknyelvet használ, a műszaki egyeztetéseken javaslatokat tesz a hatékonyabb munkavégzés érdekében.</t>
  </si>
  <si>
    <r>
      <t xml:space="preserve">A tananyagelemek és a deszkriptorok projektszemléletű kapcsolódása: 
</t>
    </r>
    <r>
      <rPr>
        <sz val="11"/>
        <rFont val="Franklin Gothic Book"/>
        <family val="2"/>
        <charset val="238"/>
      </rPr>
      <t>A tanulóknak ismerniük kell az alapvető minőségbiztosítási célrendszereket, ideértve a mérőeszközöket, szerszámokat és biztonsági felszereléseket. A feladatvégrehajtás során felmerülő igényeket kezelik, és hatékonyan szervezik azok biztosítását a munkafolyamatokhoz.</t>
    </r>
  </si>
  <si>
    <t>Aktív optikai eszközök</t>
  </si>
  <si>
    <t>Passzív optikai eszközök</t>
  </si>
  <si>
    <t>Optikai hálózatok szerelése és mérése</t>
  </si>
  <si>
    <t>A szerszámok, eszközök, felszerelések állapotfelmérését kollégáival együttműködve végzi.</t>
  </si>
  <si>
    <t>A munkavédelmi szabályok ismeretében nagy figyelmet fordít a minőségi szerszámok, eszközök és felszerelések állapotára, szem előtt tartva a hatékony munkavégzést.</t>
  </si>
  <si>
    <t>Ismeri a telepítéshez szükséges szerszámok, eszközök, felszerelések funkcióit, minőségi előírásait, beszerzésük folyamatát.</t>
  </si>
  <si>
    <t>Minőségbiztosítási céllal szerszámok, mérőeszközök, biztonsági felszerelések ellenőrzését, igényfelmérését végzi, szükség esetén cseréjüket, hitelesítésüket kezdeményezi.</t>
  </si>
  <si>
    <r>
      <t xml:space="preserve">A tananyagelemek és a deszkriptorok projektszemléletű kapcsolódása: 
</t>
    </r>
    <r>
      <rPr>
        <sz val="11"/>
        <rFont val="Franklin Gothic Book"/>
        <family val="2"/>
        <charset val="238"/>
      </rPr>
      <t>A tanuló képes felmérni és rendszerezni a hálózatok kialakításához szükséges szerelési anyagokat. Önállóan meghatározza a munkafolyamatok anyagi-technikai biztosítási igényeit, és kezeli az ezekhez kapcsolódó anyagigényeket.</t>
    </r>
  </si>
  <si>
    <t>Optikai kábelek előállítása</t>
  </si>
  <si>
    <t>Az anyagok pótlását kollégáival együttműködve végzi, felelősséget vállal azok rendelkezésre állásáért.</t>
  </si>
  <si>
    <t>Figyelemmel kíséri a szerelési anyagok mennyiségét, állapotát, szem előtt tartva a hatékony munkavégzést.</t>
  </si>
  <si>
    <t>Ismeri a berendezések installálásához szükséges anyagok típusait, funkcióit, beszerzésük folyamatát.</t>
  </si>
  <si>
    <t>Szerelési anyagok rendszerezését, igényfelmérését végzi, szükség esetén pótlásukat kezdeményezi.</t>
  </si>
  <si>
    <r>
      <t xml:space="preserve">A tananyagelemek és a deszkriptorok projektszemléletű kapcsolódása: 
</t>
    </r>
    <r>
      <rPr>
        <sz val="11"/>
        <color theme="1"/>
        <rFont val="Franklin Gothic Book"/>
        <family val="2"/>
        <charset val="238"/>
      </rPr>
      <t>A tanuló jártasságot szerez az üzemeltetési feladatok keretében nyilvántartások és adatbázisok kezelésében. Hatékonyan alkalmazza az infokommunikációs eszközökhöz kapcsolódó szoftvereket, valamint ismeri az IT-rendszerek és weboldalak használatára vonatkozó irányelveket.</t>
    </r>
  </si>
  <si>
    <t>A dolgok internete</t>
  </si>
  <si>
    <t>Windows telepítése és konfigurációja</t>
  </si>
  <si>
    <t>Virtualizáció és felhőtechnológiák</t>
  </si>
  <si>
    <t>Nyomtatók és egyéb perifériák</t>
  </si>
  <si>
    <t>Laptopok és más eszközök tulajdonságai, hibakeresés</t>
  </si>
  <si>
    <t>Megelőző karbantartás és hibakeresés</t>
  </si>
  <si>
    <t>A PC részei, PC szét- és összeszerelése, bővítése</t>
  </si>
  <si>
    <t>Bevezetés az elektronikába</t>
  </si>
  <si>
    <t>Informatikai és távközlési alapok I.</t>
  </si>
  <si>
    <t>A nyilvántartásokat önállóan kezeli, javaslatokat tesz azok javítására, optimalizálására.</t>
  </si>
  <si>
    <t>Elkötelezett az általa üzemeltetett hálózat pontos adminisztrálása mellett, a minőségi szolgáltatás nyújtása érdekében.</t>
  </si>
  <si>
    <t>Tisztában van a nyilvántartások jelentőségével, ismeri az adatok tárolására alkalmazott adatbázisok alapvető működését.</t>
  </si>
  <si>
    <t>Üzemeltetési feladatok ellátása során nyilvántartások adatbázisait kezeli, aktualizálja, térinformatikai nyilvántartó alkalmazásokat használ.</t>
  </si>
  <si>
    <r>
      <t xml:space="preserve">A tananyagelemek és a deszkriptorok projektszemléletű kapcsolódása: 
</t>
    </r>
    <r>
      <rPr>
        <sz val="11"/>
        <rFont val="Franklin Gothic Book"/>
        <family val="2"/>
        <charset val="238"/>
      </rPr>
      <t>Ismeri és alkalmazza a speciális infokommunikációs eszközökhöz tartozó szoftvereket a telepítési, hibajavítási és karbantartási feladatok során. A tanuló követi a minőségbiztosítási módszereket és az azokhoz kapcsolódó folyamatokat.</t>
    </r>
  </si>
  <si>
    <t>Optikai hálózatok</t>
  </si>
  <si>
    <t>Önállóan használja a rendelkezésre álló szoftvereket.</t>
  </si>
  <si>
    <t>Érdeklődő vállalata és szűkebb ágazata folyamatai iránt.</t>
  </si>
  <si>
    <t>Tisztában van a folyamattámogató és hibajegy kezelő rendszerek jelentőségével, alapvető működési folyamataival.</t>
  </si>
  <si>
    <t>Telepítési, hibajavítási, karbantartási feladatok végzése során folyamattámogató, hibajegy kezelő szoftvereket használ.</t>
  </si>
  <si>
    <t>"B" Szerelési, kiépítési, hibaelhárítási munkafolyamatok az infokommunikációs hálózatokban (6; 7; 8; 9; 10; 11; 12; 13; 14; 15; 16; 17; 18; 19; 20; 21; 22; 23; 24. sor)</t>
  </si>
  <si>
    <r>
      <t xml:space="preserve">A tananyagelemek és a deszkriptorok projektszemléletű kapcsolódása: 
</t>
    </r>
    <r>
      <rPr>
        <sz val="11"/>
        <rFont val="Franklin Gothic Book"/>
        <family val="2"/>
        <charset val="238"/>
      </rPr>
      <t>A tanuló a tanulási folyamat során fokozatosan jártasságot szerez az infokommunikációs eszközökhöz szükséges speciális szoftverek alkalmazásában. Megismeri az adott eszközök programozásához és működésének felügyeletéhez szükséges gyári és univerzális alkalmazásokat. Nyitott az új technológiai megoldásokra, és törekszik arra, hogy a megszerzett tudást a gyakorlatban is alkalmazza. A közös munkavégzés során aktívan megosztja tapasztalatait, ezzel is támogatva a tanulócsoport szakmai fejlődését.</t>
    </r>
  </si>
  <si>
    <t>Reszponzív weboldalak</t>
  </si>
  <si>
    <t>Weboldalak formázása</t>
  </si>
  <si>
    <t>Egyéb operációs rendszerek (Mobil és MacOS)</t>
  </si>
  <si>
    <t>Az alkalmazásokat önállóan kezeli, tapasztalatait, tudását kollégáival megosztja.</t>
  </si>
  <si>
    <t>Érdeklődő az infokommunikációs eszközök programozhatósága, kommunikációja iránt. Ismereteit folyamatosan fejleszti a gyors és hatékony munkavégzés érdekében.</t>
  </si>
  <si>
    <t>Ismeri az infokommunikációs eszközök eléréséhez, programozásához alkalmas egyedi gyári és általánosan használható szoftvereket.</t>
  </si>
  <si>
    <t>Speciális, infokommunikációs eszközökhöz megfelelő szoftvereket használ.</t>
  </si>
  <si>
    <r>
      <t xml:space="preserve">A tananyagelemek és a deszkriptorok projektszemléletű kapcsolódása: 
</t>
    </r>
    <r>
      <rPr>
        <sz val="11"/>
        <rFont val="Franklin Gothic Book"/>
        <family val="2"/>
        <charset val="238"/>
      </rPr>
      <t>Ismeri és munkavégzés során magabiztosan alkalmazza az irodai szoftvereket. Tudatában van az IT-biztonság alapelveinek, valamint az adatok hozzáférhetőségével, integritásával, bizalmasságával és hitelességével kapcsolatos szabályoknak és előírásoknak, és ezeket következetesen betartja.</t>
    </r>
  </si>
  <si>
    <t>Az irodai alkalmazásokat önállóan kezeli.</t>
  </si>
  <si>
    <t>Digitális kompetenciáit folyamatosan fejleszti a hatékony kommunikáció és munkájának jól dokumentáltsága érdekében.</t>
  </si>
  <si>
    <t>Tisztában van az irodai alkalmazások funkcióival, az általuk nyújtotta lehetőségekkel, a dokumentálás tartalmi és formai követelményeivel, a dokumentumok archiválásának módjaival.</t>
  </si>
  <si>
    <t>Irodai alkalmazásokat használ a kollégáival, ügyfelekkel való kommunikáció, dokumentáció és jegyzőkönyvkészítés, archiválás céljából.</t>
  </si>
  <si>
    <r>
      <t>A tananyagelemek és a deszkriptorok projektszemléletű kapcsolódása:</t>
    </r>
    <r>
      <rPr>
        <sz val="11"/>
        <color theme="1"/>
        <rFont val="Franklin Gothic Book"/>
        <family val="2"/>
        <charset val="238"/>
      </rPr>
      <t xml:space="preserve"> 
Interaktív tanulási folyamat során a tanuló képessé válik a hálózatfelügyeleti rendszerek által szolgáltatott adatok elemzésére, a hibák behatárolására és elhárítására. A hibakeresést – akár szisztematikus, akár manuális módszerekkel – önállóan vagy szükség esetén szakmai támogatással végzi, mindig betartva a munkabiztonsági előírásokat.</t>
    </r>
  </si>
  <si>
    <t>Forgalomirányítás</t>
  </si>
  <si>
    <t>WAN technológiák és kapcsolatok</t>
  </si>
  <si>
    <t>Gerinchálózati megoldások</t>
  </si>
  <si>
    <t>Műsorszóró rendszerek</t>
  </si>
  <si>
    <t>Telefonrendszerek</t>
  </si>
  <si>
    <t>Átviteltechnika</t>
  </si>
  <si>
    <t>Távközlési rendszerek</t>
  </si>
  <si>
    <t>A hibaelemzést önállóan, szükség esetén kollégáival együttműködve végzi, felelős döntést hoz a hibaelhárítási folyamat mielőbbi indítása és koordinálása érdekében.</t>
  </si>
  <si>
    <t>Figyelemmel kíséri a hálózat által szolgáltatott információkat, törekszik azok megértésére, célja a minél pontosabb hibabehatárolás, javítás a magas minőségű szolgáltatás fenntartása érdekében.</t>
  </si>
  <si>
    <t>Ismeri a berendezésekről érkező üzenetek jelentését, a hibabehatárolás metódusait és a hibaelhárítás folyamatát.</t>
  </si>
  <si>
    <t>A hálózatfelügyeleti rendszerek által szolgáltatott információkat elemzi, segítségükkel hibabehatárolást végez, proaktív hibaelhárításba kezd.</t>
  </si>
  <si>
    <r>
      <t xml:space="preserve">A tananyagelemek és a deszkriptorok projektszemléletű kapcsolódása: 
</t>
    </r>
    <r>
      <rPr>
        <sz val="11"/>
        <color theme="1"/>
        <rFont val="Franklin Gothic Book"/>
        <family val="2"/>
        <charset val="238"/>
      </rPr>
      <t>A tanuló a gyakorlat során elsajátítja a távfelügyeleti rendszerek alapvető működését, és megérti ezek jelentőségét a hálózati biztonság és karbantartás területén. Ismeri a távfelügyeleti feladatokat, valamint a kapcsolódó minőségbiztosítási folyamatokat. A tanulási folyamat során fejlődik önálló ismeretszerzési képessége, és megtanul felelősségteljesen, együttműködve dolgozni egy összetett rendszer működésének biztosítása érdekében.</t>
    </r>
  </si>
  <si>
    <t>Mobil távközlési rendszerek</t>
  </si>
  <si>
    <t>Csomagkapcsolt rendszerek</t>
  </si>
  <si>
    <t>Forgalomirányítási alapok, statikus forgalomirányítás</t>
  </si>
  <si>
    <t>Dinamikus címkiosztás IPv4 környezetben</t>
  </si>
  <si>
    <t>Második rétegbeli redundancia</t>
  </si>
  <si>
    <t>IP-hálózatok</t>
  </si>
  <si>
    <t>Otthoni és kisvállalati hálózat építése és beállítása</t>
  </si>
  <si>
    <t>Képes önálló információszerzésre, tanulásra a felügyelt hálózatról, tudását önállóan vagy másokkal együttműködve bővíti.</t>
  </si>
  <si>
    <t>Figyelemmel kíséri a hálózat változásait, törekszik napra készen tartani ez irányú tudását.</t>
  </si>
  <si>
    <t>Tisztában van a távfelügyeleti rendszerek jelentőségével, alapvető funkcióival.</t>
  </si>
  <si>
    <t>Infokommunikációs hálózatok részegységeinek távfelügyeleti rendszereit kezeli.</t>
  </si>
  <si>
    <r>
      <t xml:space="preserve">A tananyagelemek és a deszkriptorok projektszemléletű kapcsolódása: 
</t>
    </r>
    <r>
      <rPr>
        <sz val="11"/>
        <rFont val="Franklin Gothic Book"/>
        <family val="2"/>
        <charset val="238"/>
      </rPr>
      <t>A tanulók képesek infokommunikációs berendezések preventív karbantartási feladatainak önálló elvégzésére, valamint a karbantartási jegyzőkönyvek pontos és részletes elkészítésére. Ismerik a berendezések meghibásodási folyamatait, és ezáltal megelőző intézkedéseket tudnak alkalmazni a berendezések megbízható működése érdekében.</t>
    </r>
  </si>
  <si>
    <t>Beltéri hálózatok építése</t>
  </si>
  <si>
    <t>Légkábelek építése</t>
  </si>
  <si>
    <t>Hálózati megoldások</t>
  </si>
  <si>
    <t>Hálózatépítés</t>
  </si>
  <si>
    <t>Munkáját kollégáival együttműködve végzi, javaslatokat fogalmaz meg a stabil és hosszú távú működés biztosítása érdekében</t>
  </si>
  <si>
    <t>Munkáját precízen végzi, szem előtt tartva a hosszú távú stabil működést.</t>
  </si>
  <si>
    <t>Tisztában van a karbantartás jelentőségével és hatásával az üzemeltetési folyamatokra. Ismeri a jegyzőkönyv készítés tartalmi és formai követelményeit, a készítésükhöz használható informatikai alkalmazásokat.</t>
  </si>
  <si>
    <t>Infokommunikációs berendezések preventív karbantartási feladatait végzi, eredményeiről karbantartási jegyzőkönyvet készít.</t>
  </si>
  <si>
    <r>
      <t xml:space="preserve">A tananyagelemek és a deszkriptorok projektszemléletű kapcsolódása: 
</t>
    </r>
    <r>
      <rPr>
        <sz val="11"/>
        <rFont val="Franklin Gothic Book"/>
        <family val="2"/>
        <charset val="238"/>
      </rPr>
      <t>Meghibásodott infokommunikációs hálózatok esetén képes hibaanalízist végezni és elvégezni a szükséges javításokat. Elkészíti a kapcsolódó műszaki dokumentációkat, mint például munkalapokat és mérési jegyzőkönyveket. A hibakeresést és javítást önállóan, illetve szükség esetén szakmai támogatással végzi, miközben minden esetben szigorúan betartja a munkabiztonsági előírásokat.</t>
    </r>
  </si>
  <si>
    <t>Keretezési eljárások</t>
  </si>
  <si>
    <t>Mérések dokumentálása</t>
  </si>
  <si>
    <t>Üzemfenntartás, hibakeresés, javítás</t>
  </si>
  <si>
    <t>Optikai berendezések mérése</t>
  </si>
  <si>
    <t>Optikai hálózatok mérése</t>
  </si>
  <si>
    <t>Optikai rendszerek</t>
  </si>
  <si>
    <t>Vezeték nélküli technológiák</t>
  </si>
  <si>
    <t>Harmadik rétegbeli redundancia</t>
  </si>
  <si>
    <t>Munkáját részben önállóan végzi, a hibafelderítés során szerzett tapasztalatait kollégáival megosztja. Felelősséget vállal a jegyzőkönyvekben dokumentált eredmények hitelességéért.</t>
  </si>
  <si>
    <t>Munkáját a minőségorientáltság jellemzi, törekszik a hibák mielőbbi behatárolására és megszüntetésére.</t>
  </si>
  <si>
    <t>Ismeri a hibakeresés módszereit, lehetőségeit, az eszközök minősítésének alapelveit, az egységkezelés logisztikai folyamatait, a jegyzőkönyv készítés tartalmi és formai követelményeit, a készítésükhöz használható informatikai alkalmazásokat.</t>
  </si>
  <si>
    <t>Infokommunikációs hálózatok hibáját/hibahelyét meghatározza, elhárítást követően a hibás eszközt bevizsgálja, lehetőség szerint javítja, eredményeit jegyzőkönyvben rögzíti, javíttatásáról gondoskodik.</t>
  </si>
  <si>
    <r>
      <t xml:space="preserve">A tananyagelemek és a deszkriptorok projektszemléletű kapcsolódása: 
</t>
    </r>
    <r>
      <rPr>
        <sz val="11"/>
        <rFont val="Franklin Gothic Book"/>
        <family val="2"/>
        <charset val="238"/>
      </rPr>
      <t>A tanuló a mérési gyakorlatok során elsajátítja az infokommunikációs hálózatok minőségi paramétereinek meghatározását, az adatok értelmezését és dokumentálását. Aktív cselekvés útján képes elvégezni a szükséges méréseket és alkalmazni a dokumentáláshoz szükséges szoftvereket. A jegyzőkönyv-készítési feladatok révén fejlődik digitális íráskészsége és rendszerszemlélete. Kiemelten fontos számára az igényes munkavégzés, a mérési eredmények hiteles rögzítése és az esztétikus megjelenítés.</t>
    </r>
  </si>
  <si>
    <t>Föld alatti hálózat építése</t>
  </si>
  <si>
    <t>A fénytávközlés alapjai</t>
  </si>
  <si>
    <t>Hálózatbiztonság, kapcsoló biztonságossá tétele</t>
  </si>
  <si>
    <t>VLAN-ok használata, VLAN-ok közti forgalomirányítás</t>
  </si>
  <si>
    <t>Bevezetés a Python programozásba</t>
  </si>
  <si>
    <t>Ismerkedés a JavaScripttel</t>
  </si>
  <si>
    <t>Munkáját részben önállóan végzi, felelősséget vállal a mért eredmények hitelességéért.</t>
  </si>
  <si>
    <t>Érdeklődik a távközlési méréstechnika iránt, törekszik esztétikus dokumentumok előállítására a tartalmi követelmények betartása mellett.</t>
  </si>
  <si>
    <t>Tisztában van az átviteli hálózatok mérési metódusaival, a mért eredmények információtartalmával. Ismeri a jegyzőkönyv készítés tartalmi és formai követelményeit, a készítésükhöz használható informatikai alkalmazásokat.</t>
  </si>
  <si>
    <t>A kivitelezett Infokommunikációs hálózatok minőségi paramétereinek mérését végzi, eredményeit feldolgozza, jegyzőkönyvben rögzíti.</t>
  </si>
  <si>
    <r>
      <t xml:space="preserve">A tananyagelemek és a deszkriptorok projektszemléletű kapcsolódása: 
</t>
    </r>
    <r>
      <rPr>
        <sz val="11"/>
        <rFont val="Franklin Gothic Book"/>
        <family val="2"/>
        <charset val="238"/>
      </rPr>
      <t>A különböző infokommunikációs hálózatépítési alapok ismeretében a tanulók képesek fejállomási eszközök telepítésére és minőségi átvitelre alkalmas hálózatok kiépítésére. Alkalmazzák a hálózatépítési módszereket és a kapcsolódó folyamatokat. Az előírt szabályozók és munkautasítások betartásával önállóan vagy csoportban végzik szakmai feladataikat.</t>
    </r>
  </si>
  <si>
    <t>IPv6 címzés és dinamikus címkiosztás IPv6 környezetben</t>
  </si>
  <si>
    <t>Munkáját részben önállóan végzi, felelősséget vállal a felhasznált fejállomási infokommunikációs eszközök rendeltetésszerű működésért.</t>
  </si>
  <si>
    <t>Érdeklődik a fejállomási eszközök fejlődésével kapcsolatos új eredmények, megoldások iránt.</t>
  </si>
  <si>
    <t>Ismeri a fejállomási eszközök felépítését, beállításának, hálózatba építésének lépéseit.</t>
  </si>
  <si>
    <t>Az infokommunikációs hálózatépítési alapok ismeretében fejállomási eszközök installálásával minőségi átvitelre alkalmas hálózatot épít.</t>
  </si>
  <si>
    <r>
      <t xml:space="preserve">A tananyagelemek és a deszkriptorok projektszemléletű kapcsolódása: 
</t>
    </r>
    <r>
      <rPr>
        <sz val="11"/>
        <color theme="1"/>
        <rFont val="Franklin Gothic Book"/>
        <family val="2"/>
        <charset val="238"/>
      </rPr>
      <t>Gyakorlati projektek keretében elsajátítja a strukturált kábelhálózat végfelhasználói eszközeinek telepítését, továbbá az alapkonfigurációk és implementációk beállítását. A munkavégzés során követi a biztonsági előírásokat és a szakmai útmutatókat, biztosítva a telepítési és konfigurálási feladatok szakszerű elvégzését.</t>
    </r>
  </si>
  <si>
    <t>Hegesztési technológia</t>
  </si>
  <si>
    <t>Optikai kábelek szerelése</t>
  </si>
  <si>
    <t>Kapcsolási alapok</t>
  </si>
  <si>
    <t>Munkáját részben önállóan végzi, felelősséget vállal a felhasznált infokommunikációs eszközök rendeltetésszerű működésért.</t>
  </si>
  <si>
    <t>Érdeklődik a strukturált kábelhálózatok új technológiái és eszközei iránt.</t>
  </si>
  <si>
    <t>Ismeri az alkalmazott végfelhasználói eszközöket és azok jellemzőit, beállításának, javításának gyakorlati lehetőségeit.</t>
  </si>
  <si>
    <t>Strukturált kábelhálózat végfelhasználói eszközöket telepít (Ip-telefon, router, switch), azokon alapkonfigurációkat beállít, javít.</t>
  </si>
  <si>
    <r>
      <t xml:space="preserve">A tananyagelemek és a deszkriptorok projektszemléletű kapcsolódása: 
</t>
    </r>
    <r>
      <rPr>
        <sz val="11"/>
        <rFont val="Franklin Gothic Book"/>
        <family val="2"/>
        <charset val="238"/>
      </rPr>
      <t>Infokommunikációs hálózatokban alkalmazott forgalomirányító és útvonalválasztó eszközök előkészítésére képes, valamint azokon alapkonfigurációk beállítását, implementálását és javítását elvégzi. Önállóan vagy szakmai támogatással képes módosításokat és beállításokat végezni a rendszereken.</t>
    </r>
  </si>
  <si>
    <t>Munkáját részben önállóan végzi a tervek alapján, felelősséget vállal azért, hogy a rendeltetésszerű működés biztosított legyen.</t>
  </si>
  <si>
    <t>Törekszik a pontos és alapos munkavégzésre, ezzel segítve saját és kollégái munkáját a telepítések és javítások elvégzése során.</t>
  </si>
  <si>
    <t>Ismeri a berendezések funkcióit, alap beállításait, a beállításhoz alkalmazható szoftvereket, tisztában van az implementációhoz szükséges technológiai utasításokkal.</t>
  </si>
  <si>
    <t>Infokommunikációs hálózatokban alkalmazott forgalomirányító és útvonalválasztó eszközöket előkészít, azokon alapkonfigurációkat beállít, implementál és javít.</t>
  </si>
  <si>
    <r>
      <t xml:space="preserve">A tananyagelemek és a deszkriptorok projektszemléletű kapcsolódása: 
</t>
    </r>
    <r>
      <rPr>
        <sz val="11"/>
        <rFont val="Franklin Gothic Book"/>
        <family val="2"/>
        <charset val="238"/>
      </rPr>
      <t>Képes az előzetes rendszerterv alapján strukturált hálózatok kiépítésére a szükséges speciális szerszámok szakszerű alkalmazásával. A kivitelezést esztétikusan végzi, ügyelve arra, hogy a munkaterület a feladat befejezése után is rendezett maradjon. A gyakorlati feladatok során fejlődik műszaki gondolkodása, precizitása és felelősségtudata. Képessé válik a rendszerterv értelmezésére, és a munkafolyamatokat önállóan, tervszerűen hajtja végre. A megszerzett tapasztalatok segítik abban, hogy biztonságosan és hatékonyan építsen és javítson hálózati rendszereket.</t>
    </r>
  </si>
  <si>
    <t>Alépítmények kiépítése</t>
  </si>
  <si>
    <t>Tervezés alapelvei, jelkulcsok, tervkészítés</t>
  </si>
  <si>
    <t>Munkáját részben önállóan végzi a biztonságtechnikai előírások figyelembevételével, felelősséget vállal a használt eszközök épségéért, folyamatos használhatóságáért és a rendeltetésszerű működésért.</t>
  </si>
  <si>
    <t>Törekszik a tervszerű, precíz munkavégzésre.</t>
  </si>
  <si>
    <t>Ismeri a hálózat (WAN/LAN) felépítését és kialakításának gyakorlati lépéseit, a szükséges alkatrészeket és eszközöket, az esetleges javítási lehetőségeket.</t>
  </si>
  <si>
    <t>Előzetes rendszerterv alapján strukturált (WAN/LAN) hálózatot épít, adatátviteli kábeleket szerel az ehhez szükséges speciális eszközök, szerszámok használatával, implementál és javít.</t>
  </si>
  <si>
    <r>
      <t xml:space="preserve">A tananyagelemek és a deszkriptorok projektszemléletű kapcsolódása: 
</t>
    </r>
    <r>
      <rPr>
        <sz val="11"/>
        <color theme="1"/>
        <rFont val="Franklin Gothic Book"/>
        <family val="2"/>
        <charset val="238"/>
      </rPr>
      <t>Gyakorlatorientált feladatokon keresztül a tanulónak képesnek kell lennie a rádiófrekvenciás (RF) infokommunikációs kábelhálózatok építőelemeinek javítására, valamint az aktív elemek beállítására. Munkavégzés közben következetesen betartja az előírt rendszabályokat és alkalmazza azokat.</t>
    </r>
  </si>
  <si>
    <t>Munkáját részben önállóan végzi, felelősséget vállal a használt eszközök épségéért, folyamatos használhatóságáért és a rendeltetésszerű működésért.</t>
  </si>
  <si>
    <t>A feladat elvégzése során törekszik a pontos, szakszerű munkavégzésre.</t>
  </si>
  <si>
    <t>Tisztában van az RF hálózatok felépítésével, ismeri a javításhoz szükséges eszközök, szerszámok alkalmazásának lehetőségeit, valamint az aktív eszközök beállításának lépéseit.</t>
  </si>
  <si>
    <t>Rádiófrekvenciás infokommunikációs kábelhálózatok építő elemeinek telepítését, javítását végzi az ehhez szükséges speciális eszközök, szerszámok használatával. Aktív eszközökön beállításokat végez a hálózat paramétereinek ismeretében.</t>
  </si>
  <si>
    <r>
      <t xml:space="preserve">A tananyagelemek és a deszkriptorok projektszemléletű kapcsolódása: 
</t>
    </r>
    <r>
      <rPr>
        <sz val="11"/>
        <rFont val="Franklin Gothic Book"/>
        <family val="2"/>
        <charset val="238"/>
      </rPr>
      <t>A tanulók képesek rádiófrekvenciás (RF) infokommunikációs kábelhálózatok telepítésére és javítására, miközben szakszerűen használják a szükséges speciális szerszámokat. Ismerik a hálózatok kiépítésének lépéseit, és munkájuk során következetesen betartják a munkavédelmi előírásokat.</t>
    </r>
  </si>
  <si>
    <t>Koaxiális kábelek mérései</t>
  </si>
  <si>
    <t>Szimmetrikus kábelek mérései</t>
  </si>
  <si>
    <t>Rendezők szerelése, kábelezése</t>
  </si>
  <si>
    <t>Koaxiális kábelek szerelése</t>
  </si>
  <si>
    <t>Szimmetrikus kábelek szerelése</t>
  </si>
  <si>
    <t>Vezetékelmélet</t>
  </si>
  <si>
    <t>A digitális jelek vizsgálata</t>
  </si>
  <si>
    <t>Moduláció</t>
  </si>
  <si>
    <t>Analóg és digitális jelek, kódoláselmélet</t>
  </si>
  <si>
    <t>Hullámterjedés</t>
  </si>
  <si>
    <t>Az átviteltechnika alapjai</t>
  </si>
  <si>
    <t>Érdeklődik az RF hálózatok és a kapcsolódó új technológiák, eszközök iránt.</t>
  </si>
  <si>
    <t>Ismeri a rádiófrekvenciás hálózatok általános felépítését, jellemzőit, a telepítési, javítási folyamatát, a használatos szerszámok kezelését.</t>
  </si>
  <si>
    <t>Rádiófrekvenciás (RF) infokommunikációs kábelhálózatok telepítését, javítását végzi az ehhez szükséges speciális eszközök, szerszámok használatával.</t>
  </si>
  <si>
    <r>
      <t xml:space="preserve">A tananyagelemek és a deszkriptorok projektszemléletű kapcsolódása: 
</t>
    </r>
    <r>
      <rPr>
        <sz val="11"/>
        <rFont val="Franklin Gothic Book"/>
        <family val="2"/>
        <charset val="238"/>
      </rPr>
      <t>A gyakorlati projektek során elsajátítja az egyszerű száloptikai hegesztések kivitelezését, valamint a szükséges speciális szerszámok szakszerű alkalmazását. Feladatai végrehajtása során törekszik a pontos és szabályos munkavégzésre, önállóan dolgozik, és ellenőrzi az elkészült rendszer működőképességét.</t>
    </r>
  </si>
  <si>
    <t>Munkáját önállóan végzi, felelősséget vállal a használt eszközök épségéért, folyamatos használhatóságáért és a rendeltetésszerű működésért.</t>
  </si>
  <si>
    <t>Tisztában van az optikai kábelhálózat felépítésével, jellemzőivel. Ismeri a kapcsolódó eszközök és szálhegesztő felépítését, használatát, a száloptikai hegesztés technológiáját.</t>
  </si>
  <si>
    <t>Speciális száloptikai "hegesztéseket" végez, speciális szerszámok, eszközök használatával.</t>
  </si>
  <si>
    <r>
      <t xml:space="preserve">A tananyagelemek és a deszkriptorok projektszemléletű kapcsolódása: 
</t>
    </r>
    <r>
      <rPr>
        <sz val="11"/>
        <rFont val="Franklin Gothic Book"/>
        <family val="2"/>
        <charset val="238"/>
      </rPr>
      <t>Komplex szakmai helyzet megoldása során képes az előzetes rendszerterv alapján passzív, aktív, optikai és réz alapú szerelési eszközök, valamint kábelek javítására. A szükséges szerszámokat szakszerűen használja, és munkavégzése során következetesen betartja az előírt biztonsági és szakmai szabályokat.</t>
    </r>
  </si>
  <si>
    <t>A feladat elvégzése során törekszik a precíz, szakszerű munkavégzésre.</t>
  </si>
  <si>
    <t>Ismeri az eszközök, szerszámok használatát, a szerelés és hibajavítás gyakorlati lehetőségeit.</t>
  </si>
  <si>
    <t>Előzetes rendszerterv alapján passzív és aktív optikai és réz alapú szerelési eszközöket, adatátviteli kábeleket szerel az ehhez szükséges speciális eszközök, szerszámok használatával, implementál és javít.</t>
  </si>
  <si>
    <r>
      <t xml:space="preserve">A tananyagelemek és a deszkriptorok projektszemléletű kapcsolódása: 
</t>
    </r>
    <r>
      <rPr>
        <sz val="11"/>
        <rFont val="Franklin Gothic Book"/>
        <family val="2"/>
        <charset val="238"/>
      </rPr>
      <t>Felhasználói hálózatszegmensben el tudja végezni a távközlési vezetékes kabinetek és végberendezések előkészítését, képes azokon az alapkonfigurációk és implementációk beállítására. Munkavégzése során betartja a biztonsági előírásokat, és szabályosan alkalmazza azok végrehajtását.</t>
    </r>
  </si>
  <si>
    <t>Hálózati eszközök alapszintű konfigurációja</t>
  </si>
  <si>
    <t>Munkáját nagy részben önállóan végzi egyeztetés alapján. A beállításokat, egyszerűbb javításokat önállóan megoldja.</t>
  </si>
  <si>
    <t>Törekszik a pontos és precíz, szakszerű beállításokra.</t>
  </si>
  <si>
    <t>Ismeri a gerinchálózati szegmens felépítését, az eszközök kapcsolódási lehetőségeinek előkészítését, folyamatát, gyakorlati lépéseit, az esetleges javítási lehetőségeket.</t>
  </si>
  <si>
    <t>Gerinchálózati szegmensen tervdokumentációk alapján csomóponti kabineteket, kifejtő és kötődobozokat, aktív tápellátású távközlési eszközöket előkészít, azokon alapkonfigurációkat beállít, implementál és javít.</t>
  </si>
  <si>
    <r>
      <t>A tananyagelemek és a deszkriptorok projektszemléletű kapcsolódása:</t>
    </r>
    <r>
      <rPr>
        <sz val="11"/>
        <color theme="1"/>
        <rFont val="Franklin Gothic Book"/>
        <family val="2"/>
        <charset val="238"/>
      </rPr>
      <t xml:space="preserve"> 
Felhasználói hálózatszegmensben el tudja végezni a távközlési vezetékes kabinetek és végberendezések előkészítését, valamint képes azokon az alapkonfigurációk és implementációk beállítására.</t>
    </r>
  </si>
  <si>
    <t>A beruházás folyamata</t>
  </si>
  <si>
    <t>Munkáját részben önállóan végzi egyeztetés alapján, felelősséget vállal azért, hogy a rendeltetésszerű működés biztosított legyen.</t>
  </si>
  <si>
    <t>Telepítési, hibaelhárítási és karbantartási feladatainak ellátása során törekszik a tervdokumentációknak megfelelő, precíz és pontos munkavégzésre.</t>
  </si>
  <si>
    <t>Ismeri a hálózati szegmens felépítését, az eszközök kapcsolódásának, beállításának technológiai, technikai folyamatát, gyakorlati lépéseit, az esetleges javítási lehetőségeket.</t>
  </si>
  <si>
    <t>Felhasználói hálózatszegmensben előzetes tervegyeztetés alapján távközlési vezetékes kabineteket, végberendezéseket előkészít, azokon alapkonfigurációkat beállít, implementál és javít.</t>
  </si>
  <si>
    <r>
      <t xml:space="preserve">A tananyagelemek és a deszkriptorok projektszemléletű kapcsolódása: 
</t>
    </r>
    <r>
      <rPr>
        <sz val="11"/>
        <rFont val="Franklin Gothic Book"/>
        <family val="2"/>
        <charset val="238"/>
      </rPr>
      <t>A különböző távközlési hálózatok kivitelezése során műszaki rajzok értelmezésével el tudja végezni a tápellátási nyomvonalak kiépítését és javítását. Munkavégzése során betartja a biztonsági előírásokat, és szabályosan alkalmazza azok végrehajtását.</t>
    </r>
  </si>
  <si>
    <t>Felelősséget vállal az általa épített kábelnyomvonal üzembiztos működéséért a munkavédelmi szempontok figyelembevételével.</t>
  </si>
  <si>
    <t>A funkcionalitás megtartása mellett a kábelezést igényesen alakítja ki, szem előtt tartva a későbbi könnyű hibabehatárolást.</t>
  </si>
  <si>
    <t>Ismeri a tervdokumentációk elemeit és tartalmát. Tisztában van a kis- és törpefeszültségű hálózatokra vonatkozó munkavédelmi előírásokkal.</t>
  </si>
  <si>
    <t>Távközlési hálózatok kivitelezéséhez kis- és törpefeszültségű (230V/48V) tápellátási kábelnyomvonalat épít egyeztetett tervek alapján. Szükség esetén javítja a meghibásodott kábelezést.</t>
  </si>
  <si>
    <r>
      <t xml:space="preserve">A tananyagelemek és a deszkriptorok projektszemléletű kapcsolódása: 
</t>
    </r>
    <r>
      <rPr>
        <sz val="11"/>
        <color theme="1"/>
        <rFont val="Franklin Gothic Book"/>
        <family val="2"/>
        <charset val="238"/>
      </rPr>
      <t>Adott munkakörnyezet szimulálása során, a tanulási folyamat részeként, képes meghibásodott elektronikus áramkörök hibaanalízisének elvégzésére, valamint a szükséges javítások szakszerű kivitelezésére. A hibakeresést önállóan, vagy szükség esetén szakmai irányítás mellett végzi, mindig maradéktalanul betartva a biztonsági előírásokat. Munkája során alkalmazza a minőségbiztosítási elveket és az azokhoz kapcsolódó folyamatokat, ezáltal folyamatosan mélyíti szakmai ismereteit és gyakorlati tapasztalatait.</t>
    </r>
  </si>
  <si>
    <t>Impulzustechnika</t>
  </si>
  <si>
    <t>Elektronikus áramkörök</t>
  </si>
  <si>
    <t>Műveleti erősítők</t>
  </si>
  <si>
    <t>Alapkapcsolások és jellemzőik</t>
  </si>
  <si>
    <t>Félvezetők fizikája, fajtái</t>
  </si>
  <si>
    <t>Logikai alapáramkörök és mérésük</t>
  </si>
  <si>
    <t>Logikai alapműveletek, logikai függvények egyszerűsítése</t>
  </si>
  <si>
    <t>Információ kódolása</t>
  </si>
  <si>
    <t>Számrendszerek</t>
  </si>
  <si>
    <t>Analóg és digitális mennyiségek</t>
  </si>
  <si>
    <t>Távközlési elektronika</t>
  </si>
  <si>
    <t>Váltakozó áramú (RLC) hálózatok</t>
  </si>
  <si>
    <t>Váltakozó feszültség, váltakozó áramú áramkörök</t>
  </si>
  <si>
    <t>Váltakozó mágneses erőtér</t>
  </si>
  <si>
    <t>Villamos erőtér</t>
  </si>
  <si>
    <t>Egyenáramú villamoshálózatok és mérésük</t>
  </si>
  <si>
    <t>Villamos alapok, alapmérések</t>
  </si>
  <si>
    <t>Felelősséget vállal azért, hogy a rendeltetésszerű működés biztosított legyen.</t>
  </si>
  <si>
    <t>Törekszik az áramkörök mélyebb szintű ismeretére, eszközcsere esetén az esztétikus kialakításra, a hibamentes működés visszaállítására.</t>
  </si>
  <si>
    <t>Tisztában van az alapkapcsolások működésével, és ennek ismeretében a hibadetektálás folyamatával. Ismeri az eszközcsere technológiai folyamatait.</t>
  </si>
  <si>
    <t>Villamos áramkörökben hibadetektálást végez, szükség esetén alkatrészt cserél.</t>
  </si>
  <si>
    <t>"A" Alapfeladatok az elektronikában(1; 2; 3; 4; 5. sor)</t>
  </si>
  <si>
    <r>
      <t xml:space="preserve">A tananyagelemek és a deszkriptorok projektszemléletű kapcsolódása: 
</t>
    </r>
    <r>
      <rPr>
        <sz val="11"/>
        <color theme="1"/>
        <rFont val="Franklin Gothic Book"/>
        <family val="2"/>
        <charset val="238"/>
      </rPr>
      <t>Valós szakmai kihívások feldolgozása során a tanulási folyamat részeként elsajátítja az egyszerű áramkörökön végzett alapvető mérések (feszültség, áramerősség, ellenállás) szakszerű kivitelezését. Képes a mérőműszerek helyes használatára, valamint az áramkörök műszaki jellemzőinek pontos meghatározására. Gyakorlati tapasztalatokon keresztül fejleszti mérési készségeit és szakmai pontosságát.</t>
    </r>
  </si>
  <si>
    <t>Mágneses erőtér</t>
  </si>
  <si>
    <t>Áramkör-szimulációs szoftver használata, alkalmazása</t>
  </si>
  <si>
    <t>Méréseit önállóan végzi, az eszközöket rendeltetésszerűen használja, felelősséget vállal a használt eszközök épségéért, folyamatos használhatóságáért.</t>
  </si>
  <si>
    <t>Érdeklődik a méréstechnika iránt, törekszik a minél pontosabb mérési eredmények elérésére.</t>
  </si>
  <si>
    <t>Tisztában van a villamos mérőműszerek működési elvével, a mérések elvégzésének biztonsági követelményeivel.</t>
  </si>
  <si>
    <t>Villamos mérőműszereket használ, ellenőrzi azok működőképességét és hitelességét, méri az áramkörök műszaki jellemzőit, paramétereit.</t>
  </si>
  <si>
    <r>
      <t>A tananyagelemek és a deszkriptorok projektszemléletű kapcsolódása:</t>
    </r>
    <r>
      <rPr>
        <sz val="11"/>
        <color theme="1"/>
        <rFont val="Franklin Gothic Book"/>
        <family val="2"/>
        <charset val="238"/>
      </rPr>
      <t xml:space="preserve"> 
A tanulási folyamat során elsajátítja az analóg és digitális áramkörök kapcsolási rajzainak értelmezését, és ezek alapján képes az áramkörök szakszerű összeállítására. Gyakorlati feladatokon keresztül fejleszti készségeit elektronikus rendszerek építésében és működésbe hozásában. A megszerzett ismeretek alkalmazásával tudatosan vállal felelősséget a kivitelezett áramkörök minőségéért, ezzel folyamatosan erősítve szakmai kompetenciáit.</t>
    </r>
  </si>
  <si>
    <t>Felelősséget vállal azért, hogy az általa készített áramkörök rendeltetésszerű működése biztosított legyen.</t>
  </si>
  <si>
    <t>A funkcionalitás biztosítása mellett törekszik az esztétikus kialakításra, minőségi forrasztásra (egyenletes alkatrész sűrűség, olvashatóság).</t>
  </si>
  <si>
    <t>Ismeri a kapcsolási rajz elemeit, azok funkcióit, az építéshez szükséges megfelelő technológiai folyamatokat.</t>
  </si>
  <si>
    <t>Analóg és digitális kapcsolási rajz alapján tervez, egyszerű áramköröket épít, alkatrészeket forraszt.</t>
  </si>
  <si>
    <r>
      <t xml:space="preserve">A tananyagelemek és a deszkriptorok projektszemléletű kapcsolódása: 
</t>
    </r>
    <r>
      <rPr>
        <sz val="11"/>
        <color theme="1"/>
        <rFont val="Franklin Gothic Book"/>
        <family val="2"/>
        <charset val="238"/>
      </rPr>
      <t>Képes egyszerű elektrotechnikai áramkörökön alapvető számításokat végezni, például feszültségre (U), eredő ellenállásra (R_ki) és teljesítményre (P) vonatkozóan. Ismeri az áramköri elemek szabványos jelöléseit, és törekszik azok helyes alkalmazására. Az elektrotechnika alapvető törvényeit elsajátítja, kiemelt figyelmet fordít a pontos számításokra és a mértékegységek szabályos használatára.</t>
    </r>
  </si>
  <si>
    <t>Számításait önállóan és pontosan elvégzi, ez által felelősséget vállal az áramkörök megfelelő működéséért.</t>
  </si>
  <si>
    <t>Érdeklődik az elektromosság iránt, tudását folyamatosan fejleszti a témakörben.</t>
  </si>
  <si>
    <t>Ismeri az elektromosság alap törvényszerűségeit (pl.: Ohm törvény, Kirchoff törvények), összefüggéseit.</t>
  </si>
  <si>
    <t>Elektronikai, elektrotechnikai számításokat végez a témakörben szerzett tudás ismeretében (pl.: kimeneti ellenállás méretezés, feszültség és teljesítmény viszonyok számítása).</t>
  </si>
  <si>
    <r>
      <t xml:space="preserve">A tananyagelemek és a deszkriptorok projektszemléletű kapcsolódása: 
</t>
    </r>
    <r>
      <rPr>
        <sz val="11"/>
        <rFont val="Franklin Gothic Book"/>
        <family val="2"/>
        <charset val="238"/>
      </rPr>
      <t>Magyar és angol nyelvű műszaki dokumentációk tartalmi és formai követelményeit képes értelmezni, és azokat munkavégzése során szakszerűen alkalmazza. Munkája során kiemelten figyel a dokumentációban szereplő előírások betartására. Felelősséget vállal az elkészült áramkörök minőségéért.</t>
    </r>
  </si>
  <si>
    <t>A dokumentumok feldolgozását önállóan végzi, felelős az abban foglaltak pontos követéséért, elvégzéséért.</t>
  </si>
  <si>
    <t>Törekszik szakmai szókincsének, tudásának fejlesztésére a szerzett információk gyors és pontos értelmezése érdekében.</t>
  </si>
  <si>
    <t>Ismeri az infokommunikációs szakterület szakmai szókincsét, a kapcsolási rajz elemeit, annak funkcióit, ezáltal megérti a közölt információt magyar és angol nyelven egyaránt.</t>
  </si>
  <si>
    <t>Műszaki dokumentációt, gépkönyvet, tömbvázlatot, kapcsolási rajzot olvas, benne foglalt információt, utasítást értelmez magyar és angol nyelven.</t>
  </si>
  <si>
    <r>
      <t xml:space="preserve">Kapcsolódó tananyagegységek:
</t>
    </r>
    <r>
      <rPr>
        <sz val="11"/>
        <color theme="1"/>
        <rFont val="Franklin Gothic Book"/>
        <family val="2"/>
        <charset val="238"/>
      </rPr>
      <t xml:space="preserve">"B" </t>
    </r>
  </si>
  <si>
    <r>
      <t>időkeret:</t>
    </r>
    <r>
      <rPr>
        <sz val="11"/>
        <color theme="1"/>
        <rFont val="Franklin Gothic Book"/>
        <family val="2"/>
        <charset val="238"/>
      </rPr>
      <t xml:space="preserve"> 16 óra</t>
    </r>
  </si>
  <si>
    <t>Windows szerver telepítése és beállítása
A feladat célja: A tanulók szakszerűen telepítsék a Windows szervert, valamint konfigurálják annak beállításait.
Feladatok: A diákok kiválasztják a feladat végrehajtásához szükséges munkaformát, munkaeszközöket, programokat és a végrehajtási struktúrát (egyénileg).
1. Eszközök és szerszámok kiválasztása
A feladat végrehajtásához szükséges eszközök, programok kiválasztása.
2. Munkahely előkészítése
A munkavégzéshez szükséges eszközök és programok előkészítése a biztonságos használat és a hatékony feladatvégrehajtás érdekében.
3. Windows szerver telepítése
Hitelesítés, jogosultságok, engedélyek kezelése
Fájlrendszerek, fájlműveletek, partíciók
Szoftveres RAID beállítása
DHCP, DNS, DFS szolgáltatások telepítése és konfigurálása
Rendszerfelügyelet (pl. MMC konzol, Server Manager)
Active Directory tartományvezérlő telepítése és konfigurálása
Címtárszolgáltatás objektumainak kezelése
Csoportházirend szolgáltatások konfigurálása
PowerShell szkriptek alkalmazása
Windows Server Backup beállítása
Távmenedzsment (pl. RSAT) konfigurálása
VPN kapcsolat kialakítása
4. Minőségellenőrzés: A kiépített hálózati szakaszokat mérőeszközök és alkalmazási programok segítségével ellenőrizzük a megfelelő működést és teljesítményt.
Kommunikáció és problémamegoldás
Folyamatos kommunikáció a projektvezetővel
Felmerülő problémák kezelése és kontrollálása
Eredmény: A tanuló sikeresen telepíti és beállítja a Windows szervert. A munkavégzés során folyamatosan ellenőrzi a telepítést, és a felmerülő problémákat kontrollálva biztosítja a folyamat sikerességét.</t>
  </si>
  <si>
    <r>
      <t xml:space="preserve">Kapcsolódó tananyagegységek:
</t>
    </r>
    <r>
      <rPr>
        <sz val="11"/>
        <color theme="1"/>
        <rFont val="Franklin Gothic Book"/>
        <family val="2"/>
        <charset val="238"/>
      </rPr>
      <t>"B"</t>
    </r>
    <r>
      <rPr>
        <b/>
        <sz val="11"/>
        <color theme="1"/>
        <rFont val="Franklin Gothic Book"/>
        <family val="2"/>
        <charset val="238"/>
      </rPr>
      <t xml:space="preserve"> </t>
    </r>
  </si>
  <si>
    <t xml:space="preserve">Munkabiztonság, tűz- és környezetvédelem az infokommunikációs rendszerüzemeltetésben
A feladat célja: hogy a tanulók felmérjék egy munkaterület tárgyi feltételeit a munkavédelem területén (levegő, megvilágítás, közlekedő és menekülő útvonalak, egyéb infrastruktúra). Vizsgálják meg a gépek és berendezések biztonsági követelményeit, biztonsági berendezéseit, valamint a rendszerüzemeltetési tevékenységek kockázatait.
Feladatok: A diákok kiválasztják a mérési területet és a munkaformát (egyénileg, párosmunkában vagy csoportosan).
1. Munkaterület felmérése: A levegőminőség, megvilágítás, közlekedő útvonalak és infrastruktúra ellenőrzése.
2. Berendezések biztonsági követelményei: A rendszerüzemeltetéshez használt gépek biztonsági berendezéseinek és kockázatainak értékelése.
3. Prezentáció készítése: A kockázati tényezők bemutatása és az azok kiküszöbölésére tett intézkedések ismertetése.
4. Szoftver kiválasztása: A feladathoz szabadon választható szoftverek és alkalmazások kiválasztása a feladat végrehajtásához.
Eredmény: A tanulók prezentáció formájában bemutatják a munkabiztonság, tűz- és környezetvédelem területén végzett biztonsági elemzéseiket, valamint javasolt intézkedéseikkel együtt. A prezentáció elkészítéséhez a projektvezetővel történő feladat tisztázása és az esetlegesen felmerülő nehézségek miatt konzultációs lehetőség biztosított. A tanulóknak lehetőségük van kiválasztani a feladathoz szükséges szoftvereket és alkalmazásokat.
</t>
  </si>
  <si>
    <r>
      <t xml:space="preserve">A tananyagelemek és a deszkriptorok projektszemléletű kapcsolódása: 
</t>
    </r>
    <r>
      <rPr>
        <sz val="11"/>
        <color theme="1"/>
        <rFont val="Franklin Gothic Book"/>
        <family val="2"/>
        <charset val="238"/>
      </rPr>
      <t>Ismeri és alkalmazza a munka-, tűz- és környezetvédelmi előírásokat, azokat betartja és betartatja.</t>
    </r>
  </si>
  <si>
    <t>Alkalmazások üzemeltetése</t>
  </si>
  <si>
    <t>Szerverek és felhőszolgáltatások</t>
  </si>
  <si>
    <t>"B" Hálózatkialakítási és üzemeltetési folyamatok informatikai környezetben (11; 12; 13; 14; 15; 16; 17; 18; 19; 20; 21; 22; 23; 24; 25; 26. sor)</t>
  </si>
  <si>
    <r>
      <t xml:space="preserve">A tananyagelemek és a deszkriptorok projektszemléletű kapcsolódása: 
</t>
    </r>
    <r>
      <rPr>
        <sz val="11"/>
        <color theme="1"/>
        <rFont val="Franklin Gothic Book"/>
        <family val="2"/>
        <charset val="238"/>
      </rPr>
      <t>Gyakorlati feladatok során tisztában van a munkavégzés során felmerülő problémákkal, és képes azokat kezelni, illetve hálózati folyamatok automatizálására programozási nyelvek – például Python – alkalmazásával. Ismeri és használja az infokommunikációs eszközökhöz kapcsolódó szoftvereket, valamint tiszteletben tartja az IT-rendszerek és weboldalak használatára vonatkozó irányelveket.</t>
    </r>
  </si>
  <si>
    <t>REST API kliensprogram készítése Pythonban</t>
  </si>
  <si>
    <t>Programozási alapok Pythonban</t>
  </si>
  <si>
    <t>Hálózat programozása és IoT</t>
  </si>
  <si>
    <t>A hálózati eszközök programozási lehetőségeit kihasználva törekszik a hálózati változásokhoz és más körülményekhez jól igazodó infrastrukturális környezet kialakítására.</t>
  </si>
  <si>
    <t>Ismeri a Python (vagy más hasonló célú programozási nyelv) nyelvi elemeit és alapvető moduljait. Tisztában van a REST API architektúrával, ismeri az API és RESTful API célját és működését. Ismeri a RESTCONF és NETCONF protokollokat.</t>
  </si>
  <si>
    <t>Munkája során jelentkező problémák kezelésére vagy hálózati folyamatok automatizálására programokat készít Python vagy más hasonló célú programozási nyelv segítségével.</t>
  </si>
  <si>
    <r>
      <t xml:space="preserve">A tananyagelemek és a deszkriptorok projektszemléletű kapcsolódása: 
</t>
    </r>
    <r>
      <rPr>
        <sz val="11"/>
        <color theme="1"/>
        <rFont val="Franklin Gothic Book"/>
        <family val="2"/>
        <charset val="238"/>
      </rPr>
      <t>Az IoT eszközök magabiztos kezelése, valamint azokból származó adatok felhőalapú szolgáltatásokhoz történő csatlakoztatása elvárás. A tanuló pontosan követi a technológiai előírásokat, és folyamatosan arra törekszik, hogy csökkentse a munkavégzésből adódó kockázatokat, miközben precízen és hatékonyan dolgozik.</t>
    </r>
  </si>
  <si>
    <t>IoT – a dolgok internete</t>
  </si>
  <si>
    <t>Önállóan tervez és épít meg egyszerű IoT megoldásokat.</t>
  </si>
  <si>
    <t>Nyomon követi az IoT terület fejlődését, törekszik ezeket munkájában mielőbb adaptálni (pl.: a megjelenő eszközöket, szabványokat, biztonsági előírásokat).</t>
  </si>
  <si>
    <t>Érti a dolgok internetének (IoT) koncepcióját. Ismeri az IoT eszközökből származó adatok összegyűjtésének lehetőségeit, az IoT eszközök vezérlését.</t>
  </si>
  <si>
    <t>IoT eszközöket kezel, az eszközökből származó adatokat felhőszolgáltatásokhoz csatlakoztatja. Az új IoT eszközök kezelését leírások alapján megismeri, azokat feladataihoz felhasználja.</t>
  </si>
  <si>
    <r>
      <t xml:space="preserve">A tananyagelemek és a deszkriptorok projektszemléletű kapcsolódása: 
</t>
    </r>
    <r>
      <rPr>
        <sz val="11"/>
        <color theme="1"/>
        <rFont val="Franklin Gothic Book"/>
        <family val="2"/>
        <charset val="238"/>
      </rPr>
      <t>A tanulónak képesnek kell lennie kis- és közepes méretű hálózatok tervezésére, hibák elemzésére és elhárítására. Felismeri a problémákat és a lehetséges veszélyforrásokat, valamint képes azok megszüntetésére. Az előírások és munkautasítások alapján önállóan, vagy szükség esetén szakmai irányítás mellett végzi feladatait, és ismeri a megelőzésre, illetve a problémák megoldására alkalmazott módszereket.</t>
    </r>
  </si>
  <si>
    <t>Adatbázisok mentése és helyreállítása</t>
  </si>
  <si>
    <t>Lekérdezések</t>
  </si>
  <si>
    <t>Adatok kezelése</t>
  </si>
  <si>
    <t>Adatbázis-kezelés I.</t>
  </si>
  <si>
    <t>Hálózatok programozása</t>
  </si>
  <si>
    <t>Kis- és közepes méretű hálózatokat önállóan tervez. Hálózati hibákat önállóan azonosít. A kompetenciájába eső hibaelhárításokat elvégzi, az azon túlmutató esetekben tapasztaltabb szakember segítségét kéri, ehhez a detektálás eddigi lépéseiről pontos leírást ad.</t>
  </si>
  <si>
    <t>Szakmai tudására és tapasztalataira támaszkodva segíti ügyfeleit a valós felhasználói igények kialakításában. Törekszik a felmerülő hiba mielőbbi, szisztematikus detektálására, annak precíz dokumentálására.</t>
  </si>
  <si>
    <t>Ismeri a kis- és közepes hálózatok tervezési alapelveit (konvergált hálózat, háromrétegű hierarchikus hálózati modell, hálózati dokumentáció) Ismeri a hálózati hibadetektálás (OSI modell rétegein alapuló hibafelderítési eljárások, viszonyítási alap) és a hibaelhárítás lépéseit.</t>
  </si>
  <si>
    <t>Kis- és közepes méretű hálózatot tervez, hálózati hibaelhárítást végez. Szakmai tudásával támogatja a felhasználót igényeinek megfelelő definiálásában.</t>
  </si>
  <si>
    <r>
      <t xml:space="preserve">A tananyagelemek és a deszkriptorok projektszemléletű kapcsolódása: 
</t>
    </r>
    <r>
      <rPr>
        <sz val="11"/>
        <color theme="1"/>
        <rFont val="Franklin Gothic Book"/>
        <family val="2"/>
        <charset val="238"/>
      </rPr>
      <t>Valós feladatokon keresztül a tanuló megismeri a hálózati monitorozás és a felügyeleti feladatok alapjait. Képes ezen munkafolyamatok ellátására, például az aktív és inaktív eszközök állapotának figyelésére, valamint a hálózati terhelés és kihasználtság nyomon követésére. Pontosan követi a technológiai előírásokat, és folyamatosan arra törekszik, hogy csökkentse a munkavégzésből fakadó kockázatokat, miközben precízen és gazdaságosan végzi munkáját.</t>
    </r>
  </si>
  <si>
    <t>Egyszerűbb hálózatmonitorozási feladatokat önállóan, összetettebb feladatokat irányítással lát el.</t>
  </si>
  <si>
    <t>Ismeri a hálózatmonitorozás és hálózatfelügyelet alapfogalmait, protokolljait (pl. CDP / LLDP, SNMP, Syslog, NetFlow).</t>
  </si>
  <si>
    <t>Hálózati monitorozást, hálózatfelügyeleti feladatokat lát el (pl. aktív, inaktív eszközök állapotfigyelése, terhelés és kihasználtság követése).</t>
  </si>
  <si>
    <r>
      <t xml:space="preserve">A tananyagelemek és a deszkriptorok projektszemléletű kapcsolódása: 
</t>
    </r>
    <r>
      <rPr>
        <sz val="11"/>
        <color theme="1"/>
        <rFont val="Franklin Gothic Book"/>
        <family val="2"/>
        <charset val="238"/>
      </rPr>
      <t>A tanuló tanulmányai során megismeri a leggyakoribb szerverszolgáltatások működését Windows és Linux operációs rendszerek alatt. A tanulónak képesnek kell lennie szerverszolgáltatások telepítésére és üzemeltetésére, valamint tisztában van az infokommunikációs eszközökhöz kapcsolódó szoftverekkel, továbbá alkalmazza az IT rendszerek és weboldalak használatára vonatkozó irányelveket. A tanulási folyamat során egyre magabiztosabban alkalmazza az elméleti ismereteket gyakorlati környezetben, és törekszik a rendszerek stabil, felhasználóbarát üzemeltetésére.</t>
    </r>
  </si>
  <si>
    <t>Linux és Windows rendszerek integrációja</t>
  </si>
  <si>
    <t>Linux szerver telepítése és üzemeltetése</t>
  </si>
  <si>
    <t>Windows szerver telepítése és üzemeltetése</t>
  </si>
  <si>
    <t>Egyszerűbb szerverszolgáltatásokat önállóan konfigurál, üzemeltet.</t>
  </si>
  <si>
    <t>Törekszik a felhasználói elvárásoknak megfelelően működő szerverszolgáltatások beállítására, üzemeltetésére akár Windows akár Linux szerver esetén.</t>
  </si>
  <si>
    <t>Ismeri a gyakran használt szerverszolgáltatásokat (pl. fájl- és nyomtató-kiszolgáló, webkiszolgáló, címtárszolgáltatás) Windows és Linux operációs rendszer alatt.</t>
  </si>
  <si>
    <t>Szerverszolgáltatásokat telepít, üzemeltet Windows és Linux operációs rendszer alatt.</t>
  </si>
  <si>
    <r>
      <t xml:space="preserve">A tananyagelemek és a deszkriptorok projektszemléletű kapcsolódása: 
</t>
    </r>
    <r>
      <rPr>
        <sz val="11"/>
        <color theme="1"/>
        <rFont val="Franklin Gothic Book"/>
        <family val="2"/>
        <charset val="238"/>
      </rPr>
      <t>A tanuló rendelkezik az alapvető informatikai ismeretekkel és készségekkel, amelyek lehetővé teszik számára a gépek és konténerek létrehozását, beállítását, valamint felhőalapú alkalmazások kezelését. Ismeri az infokommunikációs eszközökhöz kapcsolódó szoftvereket, és alkalmazza azokat a gyakorlatban. Emellett tisztában van az IT rendszerek és weboldalak használatára vonatkozó irányelvekkel, így felelősségteljesen és biztonságosan tudja használni ezeket az eszközöket és rendszereket.</t>
    </r>
  </si>
  <si>
    <t>Virtualizáció és konténerek</t>
  </si>
  <si>
    <t>Virtuális magánhálózat (VPN) kialakítása</t>
  </si>
  <si>
    <t>Hálózatok II.</t>
  </si>
  <si>
    <t>Önállóan hoz létre virtuális gépeket, konténereket. A felhőszolgáltatásokat a felhasználói igényeknek megfelelően integrálja, kezeli.</t>
  </si>
  <si>
    <t>Törekszik a felhasználói igényeknek megfelelő költséghatékony, skálázható, hibatűrő szervermegoldások alkalmazására. Nyitott az új technológiák megismerésére, azok informatikai infrastruktúrába integrálására.</t>
  </si>
  <si>
    <t>Ismeri a számítógép virtualizáció megvalósítási módjait, a szerver és kliens oldali virtualizáció eszközeit, a virtualizációs megoldásokat (pl. Hyper-V, KVM, VMware). Tisztában van a felhőszolgáltatások felhasználási lehetőségeivel, ismeri a SaaS megoldásokat, a PaaS, IaaS jellemzőit, megvalósításukat, és ismeri legalább egy konténer megvalósítását, valamint a konténerek alkalmazásának, létrehozásának és menedzselésének lehetőségeit.</t>
  </si>
  <si>
    <t>Virtuális gépeket, konténereket hoz létre, egyszerű beállításokat elvégez, felhőalkalmazásokat kezel.</t>
  </si>
  <si>
    <r>
      <t xml:space="preserve">A tananyagelemek és a deszkriptorok projektszemléletű kapcsolódása: 
</t>
    </r>
    <r>
      <rPr>
        <sz val="11"/>
        <rFont val="Franklin Gothic Book"/>
        <family val="2"/>
        <charset val="238"/>
      </rPr>
      <t>A tanulónak ismereteket kell szereznie a biztonságos, hitelesített kapcsolatok létrehozásához a telephelyek között. Pontosan követi a technológiai előírásokat, és folyamatosan arra törekszik, hogy csökkentse a munkavégzés során felmerülő kockázatokat, valamint hatékonyan és precízen dolgozzon.</t>
    </r>
  </si>
  <si>
    <t>SSH és VPN kapcsolatot önállóan alakít ki két végpont között.</t>
  </si>
  <si>
    <t xml:space="preserve">Törekszik a felhasználói adatok védelme érdekében a biztonságos és hitelesített adattovábbítás kialakítására. </t>
  </si>
  <si>
    <t>Ismeri a VPN technológiákat, azok alkalmazási lehetőségeit. Ismeri az SSH kapcsolat kiépítésének lehetőségeit.</t>
  </si>
  <si>
    <t>Biztonságos és hitelesített kapcsolatot épít ki telephelyek között.</t>
  </si>
  <si>
    <r>
      <t xml:space="preserve">A tananyagelemek és a deszkriptorok projektszemléletű kapcsolódása: 
</t>
    </r>
    <r>
      <rPr>
        <sz val="11"/>
        <rFont val="Franklin Gothic Book"/>
        <family val="2"/>
        <charset val="238"/>
      </rPr>
      <t>A tanuló képessé válik WAN-szintű kapcsolatok és forgalomirányítások megvalósítására. Pontosan betartja a technológiai utasításokat, és folyamatosan törekszik a munkavégzésből adódó kockázatok minimalizálására, valamint a precíz és gazdaságos munkavégzésre.</t>
    </r>
  </si>
  <si>
    <t>Hálózatok I.</t>
  </si>
  <si>
    <t>Telephelyek közötti PPP kapcsolatot önállóan konfigurál. Hálózatok közötti WAN forgalomirányítást szakértői támogatással végez.</t>
  </si>
  <si>
    <t>–</t>
  </si>
  <si>
    <t>Ismeri a WAN összetevőket és eszközöket, a publikus és privát WAN technológiákat, a PPP és PPPoE protokollok működését, lehetőségeit, a forgalomirányítók közötti PPP kapcsolat kialakítását és ezek ellenőrzésének módjait. Tisztában van az eBGP forgalomirányítási protokoll szerepével, fontosabb tulajdonságaival, működésével.</t>
  </si>
  <si>
    <t>WAN-szintű kapcsolatokat és forgalomirányítást valósít meg.</t>
  </si>
  <si>
    <r>
      <t xml:space="preserve">A tananyagelemek és a deszkriptorok projektszemléletű kapcsolódása: 
</t>
    </r>
    <r>
      <rPr>
        <sz val="11"/>
        <color theme="1"/>
        <rFont val="Franklin Gothic Book"/>
        <family val="2"/>
        <charset val="238"/>
      </rPr>
      <t xml:space="preserve">A tanuló képes komplex problémamegoldás keretében elvégezni a statikus és dinamikus címfordításokat, valamint jártas az infokommunikációs eszközökhöz kapcsolódó szoftverek használatában. Emellett tisztában van az IT rendszerek és weboldalak használatára vonatkozó irányelvekkel. </t>
    </r>
  </si>
  <si>
    <t>Statikus és dinamikus címfordítás lehetőségei</t>
  </si>
  <si>
    <t>NAT és PAT konfigurálást önállóan végez.</t>
  </si>
  <si>
    <t>Ismeri a belső helyi cím, belső globális cím, külső helyi cím, külső globális cím, a statikus NAT, dinamikus NAT, túlterheléses NAT, porttovábbítás szerepét, jelentőségét. Ismeri a NAT és PAT konfigurálásának módjait.</t>
  </si>
  <si>
    <t>Statikus és dinamikus címfordítást valósít meg.</t>
  </si>
  <si>
    <r>
      <t xml:space="preserve">A tananyagelemek és a deszkriptorok projektszemléletű kapcsolódása: 
</t>
    </r>
    <r>
      <rPr>
        <sz val="11"/>
        <rFont val="Franklin Gothic Book"/>
        <family val="2"/>
        <charset val="238"/>
      </rPr>
      <t>Helyi hálózatokban képes statikus és dinamikus forgalomirányítást önállóan megvalósítani. Ismeri a forgalomirányítással kapcsolatos protokollokat, és azokat megfelelően alkalmazza. Tisztában van és alkalmazza az infokommunikációs eszközökhöz kapcsolódó szoftvereket, valamint az IT rendszerek és weboldalak használatának irányelveit. Pontosan betartja a technológiai utasításokat, és folyamatosan törekszik a munkavégzés során felmerülő kockázatok minimalizálására, a precíz és gazdaságos munkavégzésre.</t>
    </r>
  </si>
  <si>
    <t>Hálózattervezés, hibaelhárítás</t>
  </si>
  <si>
    <t>Dinamikus forgalomirányítási ismeretek</t>
  </si>
  <si>
    <t>Kisebb hálózatokban önállóan valósítja meg a forgalomirányítást. Nagyvállalati környezetben szakmai irányítás mellett végez el forgalomirányítást megvalósító beállításokat.</t>
  </si>
  <si>
    <t>Törekszik a forgalomirányítási ismereteinek felhasználásával biztosítani a hálózati infrastruktúra folyamatos rendelkezésre állását.</t>
  </si>
  <si>
    <t>Ismeri a statikus forgalomirányítás fogalmát és megvalósítási módját. Ismeri a dinamikus forgalomirányítást végző RIP és OSPF protokollokat és azok beállításának módját.</t>
  </si>
  <si>
    <t>Statikus és dinamikus forgalomirányítást valósít meg a helyi hálózaton.</t>
  </si>
  <si>
    <r>
      <t xml:space="preserve">A tananyagelemek és a deszkriptorok projektszemléletű kapcsolódása: 
</t>
    </r>
    <r>
      <rPr>
        <sz val="11"/>
        <rFont val="Franklin Gothic Book"/>
        <family val="2"/>
        <charset val="238"/>
      </rPr>
      <t>A tanuló elsajátítja a hálózati biztonsági problémákat, és képes a támadások elhárítására. Átlátja és alkalmazza az infokommunikációs eszközökhöz kapcsolódó szoftvereket, valamint az IT rendszerek és weboldalak használatának irányelveit. A tanulónak képesnek kell lennie hibák és veszélyforrások felismerésére, valamint azok kiküszöbölésére.</t>
    </r>
  </si>
  <si>
    <t>Kisebb hálózatokban a hálózatbiztonsági és tűzfal beállításokat önállóan végzi el. Nagyvállalati környezetben szakmai irányítás mellett végez el hálózatbiztonsági beállításokat.</t>
  </si>
  <si>
    <t>Törekszik a biztonságos hálózati környezet fenntartására.</t>
  </si>
  <si>
    <t>Ismeri az elterjedten használt hálózattámadási módokat, az azok elleni védekezés lépéseit. Felhasználói szinten ismeri a hálózati forgalom figyelésére, sérülékenység felderítésére alkalmas eszközöket.</t>
  </si>
  <si>
    <t>Felderíti és elhárítja a hálózati biztonsági problémákat, megelőzi a támadásokat.</t>
  </si>
  <si>
    <r>
      <t xml:space="preserve">A tananyagelemek és a deszkriptorok projektszemléletű kapcsolódása: 
</t>
    </r>
    <r>
      <rPr>
        <sz val="11"/>
        <rFont val="Franklin Gothic Book"/>
        <family val="2"/>
        <charset val="238"/>
      </rPr>
      <t>A tanuló rendelkezik a vezeték nélküli hálózatok kialakításához szükséges alapvető ismeretekkel és készségekkel, mind kis-, mind nagyvállalati környezetben. Ismeri a megfelelő eszközök és szerszámok alkalmazását, valamint a technológiai projektek alapvető felépítését és céljait. Feladatai során törekszik a pontos, szakszerű munkavégzésre, önállóan képes hálózatokat összeállítani és azok működőképességét ellenőrizni. Emellett figyelmet fordít az IT-biztonsági szempontokra, mint a hozzáférhetőség, adatintegritás, bizalmasság és hitelesség, és betartja a vállalati irányelveket az adathordozók, elektronikus levelezés, informatikai rendszerek és weboldalak használatában.</t>
    </r>
  </si>
  <si>
    <t>Komplex hálózat tervezése, kialakítása</t>
  </si>
  <si>
    <t>Önállóan tervez meg és konfigurál kisvállalati vezeték nélküli hálózatokat. Szakmai irányítás mellett mások által megtervezett vezeték nélküli hálózatokat alakít ki és konfigurál nagyvállalati környezetben.</t>
  </si>
  <si>
    <t>Nyomon követi a legfrissebb vezeték nélküli technológiákat és biztonsági ajánlásokat.</t>
  </si>
  <si>
    <t>Ismeri az elektromágneses hullámok fizikai alapjait, a vezeték nélküli hálózatok működésének elvét, szabványait, hitelesítési módjait, tipikus topológiáit és eszközeit. Tisztában van a leggyakoribb vezeték nélküli támadási módokkal és azok megelőzésének módszereivel.</t>
  </si>
  <si>
    <t>Vezeték nélküli hálózatot alakít ki kis- és nagyvállalati környezetben.</t>
  </si>
  <si>
    <r>
      <t>A tananyagelemek és a deszkriptorok projektszemléletű kapcsolódása:</t>
    </r>
    <r>
      <rPr>
        <b/>
        <sz val="11"/>
        <rFont val="Franklin Gothic Book"/>
        <family val="2"/>
        <charset val="238"/>
      </rPr>
      <t xml:space="preserve"> 
</t>
    </r>
    <r>
      <rPr>
        <sz val="11"/>
        <rFont val="Franklin Gothic Book"/>
        <family val="2"/>
        <charset val="238"/>
      </rPr>
      <t>Önállóan vagy csoportosan végzett projektek során a tanuló képes az OSI modell harmadik rétegében megvalósuló redundanciát biztosító hálózatok tervezésére és kivitelezésére, például FHRP protokoll alkalmazásával. A munkafolyamatokat a kialakított projektszemlélet mentén, szakmai irányítás mellett, önállóan végzi el. Pontosan követi a technológiai előírásokat, és folyamatosan arra törekszik, hogy a kockázatokat minimalizálja, miközben precízen és hatékonyan dolgozik.</t>
    </r>
  </si>
  <si>
    <t>Minőségbiztosítási alapok, hálózatfelügyelet megvalósítása</t>
  </si>
  <si>
    <t>Dinamikus címkiosztás IPv4- környezetben</t>
  </si>
  <si>
    <t>Egyszerűbb esetekben harmadik rétegbeli redundanciát biztosító hálózatot tervez és valósít meg önállóan. Összetettebb hálózatok esetén mások által tervezett harmadik rétegbeli redundanciát valósít meg önállóan.</t>
  </si>
  <si>
    <t>Törekszik a hálózati üzembiztonság fenntartására ISO modell szerinti harmadik rétegbeli redundancia alkalmazásával.</t>
  </si>
  <si>
    <t>Ismeri a harmadik rétegbeli redundancia fogalmát, előnyeit. Ismeri a megvalósításban használt technikák egyikét (FHRP, VRRP, HSRP, GLBP).</t>
  </si>
  <si>
    <t>OSI modell szerinti harmadik rétegbeli redundanciát megvalósító hálózatot tervez és valósít meg, például FHRP protokoll segítségével.</t>
  </si>
  <si>
    <r>
      <t xml:space="preserve">A tananyagelemek és a deszkriptorok projektszemléletű kapcsolódása: 
</t>
    </r>
    <r>
      <rPr>
        <sz val="11"/>
        <color theme="1"/>
        <rFont val="Franklin Gothic Book"/>
        <family val="2"/>
        <charset val="238"/>
      </rPr>
      <t xml:space="preserve">Valós munkakörnyezetet modellező rendszerben képes több kapcsolóból álló hálózatban virtuális helyi hálózatokat (VLAN-okat) kialakítani. Megvalósítja a VLAN-ok közötti forgalomirányítást, és tisztában van a forgalomirányító eszközök vagy többrétegű kapcsolók alkalmazásának módjával. A feladatokat a projektszemlélet elvei mentén, szakmai irányítás mellett vagy önállóan végzi. Pontosan követi a technológiai utasításokat, miközben folyamatosan törekszik a kockázatok csökkentésére, valamint a precíz és gazdaságos munkavégzésre.
</t>
    </r>
  </si>
  <si>
    <t>WAN-technológiák</t>
  </si>
  <si>
    <t>Hálózatbiztonság, a kapcsoló biztonságossá tétele</t>
  </si>
  <si>
    <t>Egyszerűbb, VLAN-okat tartalmazó hálózatokat tervez, alakít ki önállóan a felhasználói, adatforgalmi és adatbiztonsági elvárásoknak megfelelően. Összetettebb hálózatokat valósít meg más által készített hálózati tervek alapján.</t>
  </si>
  <si>
    <t>Törekszik a hálózat szegmentálására VLAN-ok kialakításával a megfelelő adatbiztonság megteremtése és a szórási tartomány csökkentése céljából.</t>
  </si>
  <si>
    <t>Ismeri a VLAN-ok célját, azok kialakításának módjait. Ismeri a trönkölés lényegét, valamint a VLAN-ok közötti forgalomirányítás megvalósításának módját forgalomirányítóval vagy harmadik rétegbeli kapcsoló segítségével.</t>
  </si>
  <si>
    <t>Több kapcsolót tartalmazó hálózatban virtuális helyi hálózatokat (VLAN) alakít ki. Megvalósítja a VLAN-ok közötti forgalomirányítást, forgalomirányító vagy többrétegű kapcsoló használatával.</t>
  </si>
  <si>
    <r>
      <t>A tananyagelemek és a deszkriptorok projektszemléletű kapcsolódása:</t>
    </r>
    <r>
      <rPr>
        <sz val="11"/>
        <rFont val="Franklin Gothic Book"/>
        <family val="2"/>
        <charset val="238"/>
      </rPr>
      <t xml:space="preserve"> 
A tanulóknak meg kell érteniük az OSI modell második rétegének (adatlink réteg) alapelveit, különösen a redundancia kezelését és a hálózat stabilitásának növelését célzó technológiákat, mint például az STP (Spanning Tree Protocol) és a Link Aggregation (Link Aggregation Control Protocol, LACP). Ezáltal képesek lesznek olyan hálózatokat tervezni, amelyek megbízhatóbbak és ellenállóbbak a hálózati hibák esetén.
A tanulók önállóan, szakmai koordináció mellett végzik el a kialakítandó hálózatprojektek munkatevékenységeit.</t>
    </r>
  </si>
  <si>
    <t>A Spanning Tree Protocolt és a Link Aggregation-t (mint például az EtherChannelt) önállóan üzembe helyezi, konfigurálja.</t>
  </si>
  <si>
    <t>Törekszik az üzemfolytonosság érdekében a magas rendelkezésre állású hálózatok kialakítására.</t>
  </si>
  <si>
    <t>Ismeri az OSI modell szerinti második rétegbeli hurok, a szórási vihar kialakulásának okát, annak megszüntetési módjait. Ismeri a hibatűrő második rétegbeli redundancia biztosításához a Spannig Tree Protocolt (STP) és a Link Aggregation (pl: EtherChannel) technológiát.</t>
  </si>
  <si>
    <t>OSI modell szerinti második rétegbeli redundanciát tartalmazó hálózatot alakít ki (pl. STP, Link Aggregation segítségével).</t>
  </si>
  <si>
    <r>
      <t xml:space="preserve">A tananyagelemek és a deszkriptorok projektszemléletű kapcsolódása: 
</t>
    </r>
    <r>
      <rPr>
        <sz val="11"/>
        <color theme="1"/>
        <rFont val="Franklin Gothic Book"/>
        <family val="2"/>
        <charset val="238"/>
      </rPr>
      <t>Valós szituációk megoldása során megismeri az otthoni és kisvállalati hálózatokban alkalmazott kapcsolókat, valamint képes forgalomirányító eszközök telepítésére és konfigurálására. Az alapvető gyakorlati feladatokon keresztül elsajátítja az ágazathoz tartozó munkafolyamatokat. Pontosan követi a technológiai előírásokat, és folyamatosan arra törekszik, hogy minimalizálja a munkavégzésből fakadó kockázatokat, miközben precízen és hatékonyan dolgozik.</t>
    </r>
  </si>
  <si>
    <t>IPv6-os címzés és dinamikus címkiosztás IPv6-környezetben</t>
  </si>
  <si>
    <t>Otthoni és kisvállalati hálózatokban kapcsolók és forgalomirányítók alapszolgáltatásait önállóan konfigurálja. Irányítással összetett kisvállalati hálózati beállításokat végez.</t>
  </si>
  <si>
    <t>A legújabb szabványoknak és iparági ajánlásoknak megfelelő hálózati beállításokra törekszik. Igyekszik jól átlátható rendszert létrehozni.</t>
  </si>
  <si>
    <t>Ismeri az otthoni és kisvállalati hálózatokban működő kapcsolók és forgalomirányítók szolgáltatásait, azok beállításának módszereit.</t>
  </si>
  <si>
    <t>Otthoni és kisvállalati hálózatokban működő kapcsolókat és forgalomirányítókat telepít és konfigurál.</t>
  </si>
  <si>
    <t>"A" Munkafolyamatok hálózati rendszer- és alkalmazás üzemeltetés során (1; 2; 3; 4; 5; 6; 7; 8; 9; 10. sor)</t>
  </si>
  <si>
    <r>
      <t xml:space="preserve">A tananyagelemek és a deszkriptorok projektszemléletű kapcsolódása: 
</t>
    </r>
    <r>
      <rPr>
        <sz val="11"/>
        <rFont val="Franklin Gothic Book"/>
        <family val="2"/>
        <charset val="238"/>
      </rPr>
      <t>A tanuló alapvető hálózati ismeretekkel rendelkezik, különösen az IPv4 és IPv6 címzési rendszerek alkalmazásában, amelyek segítségével hálózati berendezéseket és végponti eszközöket tud konfigurálni. Emellett ismeri és képes használni az infokommunikációs eszközökhöz kapcsolódó szoftvereket, valamint tisztában van az IT rendszerek és weboldalak használatára vonatkozó irányelvekkel.</t>
    </r>
  </si>
  <si>
    <t>Hozzáférési listák használata</t>
  </si>
  <si>
    <t>Hálózatfejlesztési projektekben, valamint üzemeltetési folyamatokban a kapott utasításoknak és tervdokumentációknak megfelelően végzi a beállításokat.</t>
  </si>
  <si>
    <t>A végponti berendezések konfigurálását precízen végzi. Törekszik a későbbi hálózatüzemeltetési és -hibaelhárítási feladatokat megkönnyítő teljes körű dokumentálásra.</t>
  </si>
  <si>
    <t>Ismeri az IPv4 és IPv6 címzési rendszerét. Ismeri a végponti berendezések IP-beállítási és hibaelhárítási lehetőségeit.</t>
  </si>
  <si>
    <t>IPv4 és IPv6 címzési rendszert használva hálózati berendezéseket és végponti eszközöket konfigurál.</t>
  </si>
  <si>
    <r>
      <t xml:space="preserve">A tananyagelemek és a deszkriptorok projektszemléletű kapcsolódása: 
</t>
    </r>
    <r>
      <rPr>
        <sz val="11"/>
        <rFont val="Franklin Gothic Book"/>
        <family val="2"/>
        <charset val="238"/>
      </rPr>
      <t>A tanulónak ismernie kell az alkalmazások üzemeltetését, a központi frissítéseket és a biztonsági mentéseket. Felhasználói szoftverekhez kapcsolódóan ismeri a hibaanalízis rendszerét és a javítások végrehajtásának folyamatát. Ismeri és alkalmazza a speciális infokommunikációs eszközökhöz tartozó szoftvereket a telepítési, hibajavítási és karbantartási feladatok során.</t>
    </r>
  </si>
  <si>
    <t>L1-es szinten önállóan, L2-es szinten szakmai irányítással oldja meg az alkalmazások kapcsán felmerülő problémákat.</t>
  </si>
  <si>
    <t>Törekszik a folyamatos üzembiztonság fenntartására, a bejelentett hibák mielőbbi precíz megoldására.</t>
  </si>
  <si>
    <t>Ismeri az L1-es és L2-es hibaelhárítás szintjeit, feladatait. Ismeri az alkalmazás változások (verziókezelés, migrálás) nyomon követésének folyamatát, dokumentálását. Ismeri a biztonsági mentések típusait, alkalmazási módjait.</t>
  </si>
  <si>
    <t>Alkalmazásokat üzemeltet, központi frissítéseket, biztonsági mentéseket végez. Felhasználói szoftverekhez kapcsolódó L2-es szintű hibaelhárítást végez, hibajegyeket kezel.</t>
  </si>
  <si>
    <r>
      <t xml:space="preserve">A tananyagelemek és a deszkriptorok projektszemléletű kapcsolódása: 
</t>
    </r>
    <r>
      <rPr>
        <sz val="11"/>
        <rFont val="Franklin Gothic Book"/>
        <family val="2"/>
        <charset val="238"/>
      </rPr>
      <t>A tanuló képes felismerni és alkalmazni a számítógépekhez, valamint mobil informatikai eszközökhöz használt operációs rendszerek és alkalmazások felhasználói igényekhez igazodó telepítési és beállítási módszereit. Ismeri és hatékonyan használja az infokommunikációs eszközökhöz kapcsolódó programokat, továbbá tisztában van az IT-rendszerek és weboldalak használatára vonatkozó előírásokkal. A hibakeresést és javítást önállóan végzi, szükség esetén mérnöki támogatás igénybevétele mellett, betartva a biztonsági szabályokat.</t>
    </r>
  </si>
  <si>
    <t>A felhasználói igényeknek megfelelő szoftverkörnyezet működőképességéért, funkcionalitásáért felelősséget vállal.</t>
  </si>
  <si>
    <t>Törekszik a felhasználói igényeknek leginkább megfelelő szoftveres környezet kialakítására.</t>
  </si>
  <si>
    <t>Ismeri a számítógép és a mobil informatikai eszközök felépítését (főbb komponenseket, azok feladatait) és működését. Ismeri az eszközök operációs rendszerének és alkalmazói szoftvereinek telepítési és beállítási lehetőségeit.</t>
  </si>
  <si>
    <t>Elvégzi a számítógépek és mobil informatikai eszközök operációs rendszerének és alkalmazói szoftvereinek felhasználói igényeknek megfelelő telepítését, beállítását.</t>
  </si>
  <si>
    <r>
      <t>A tananyagelemek és a deszkriptorok projektszemléletű kapcsolódása:</t>
    </r>
    <r>
      <rPr>
        <sz val="11"/>
        <color theme="1"/>
        <rFont val="Franklin Gothic Book"/>
        <family val="2"/>
        <charset val="238"/>
      </rPr>
      <t xml:space="preserve"> 
</t>
    </r>
    <r>
      <rPr>
        <sz val="11"/>
        <rFont val="Franklin Gothic Book"/>
        <family val="2"/>
        <charset val="238"/>
      </rPr>
      <t>Ismeri és alkalmazza az irodai alkalmazásokat, a munkavégzés során ezeket használja (prezentációk, bemutatók).  Ismeri és alkalmazza az infokommunikációs eszközökhöz alkalmazott szoftvereket, az IT rendszerek és weboldalak használatának irányelveit.</t>
    </r>
  </si>
  <si>
    <t>Adatbázisok létrehozása</t>
  </si>
  <si>
    <t>Felhőszolgáltatások</t>
  </si>
  <si>
    <t>Felelősséget vállal az általa készített műszaki tartalmú dokumentációkért.</t>
  </si>
  <si>
    <t>Precízen készíti el a műszaki tartalmú dokumentációkat, prezentációkat. Törekszik arra, hogy a dokumentumok könnyen értelmezhetők és mások által is szerkeszthetők legyenek.</t>
  </si>
  <si>
    <t>Ismeri az irodai szoftverek haladó szintű szolgáltatásait.</t>
  </si>
  <si>
    <t>Munkája során hatékonyan használja az irodai szoftvereket, segítségükkel műszaki tartalmú dokumentumokat és bemutatókat készít.</t>
  </si>
  <si>
    <r>
      <t xml:space="preserve">A tananyagelemek és a deszkriptorok projektszemléletű kapcsolódása: 
</t>
    </r>
    <r>
      <rPr>
        <sz val="11"/>
        <color theme="1"/>
        <rFont val="Franklin Gothic Book"/>
        <family val="2"/>
        <charset val="238"/>
      </rPr>
      <t>Megismeri és megtervezi az üzemeltetési feladatok ellátásához szükséges adatbázisokat, képes többtáblás lekérdezések készítésére és alkalmazására. Ismeri és használja az infokommunikációs eszközökhöz kapcsolódó szoftvereket, valamint az IT-rendszerek és weboldalak működtetésére vonatkozó irányelveket.</t>
    </r>
  </si>
  <si>
    <t>Az adatbázis-tervezés alapjai</t>
  </si>
  <si>
    <t>Néhány táblából álló adatbázist és egyszerű SQL lekérdezéseket önállóan hoz létre.</t>
  </si>
  <si>
    <t>Törekszik a redundanciamentes, tiszta szerkezetű adatbázis kialakítására.</t>
  </si>
  <si>
    <t>Ismeri a relációs adatbázisok létrehozásának, felhasználásának lépéseit. Alkalmazási szinten ismeri az SQL alapjait.</t>
  </si>
  <si>
    <t>Üzemeltetési feladatok ellátásához relációs adatbázist tervez és hoz létre, többtáblás lekérdezéseket készít.</t>
  </si>
  <si>
    <r>
      <t xml:space="preserve">A tananyagelemek és a deszkriptorok projektszemléletű kapcsolódása: 
</t>
    </r>
    <r>
      <rPr>
        <sz val="11"/>
        <rFont val="Franklin Gothic Book"/>
        <family val="2"/>
        <charset val="238"/>
      </rPr>
      <t>A tanuló nyitottan és érdeklődve ismerkedik meg és alkalmazza a legmodernebb információs technológiákat (virtaulizáció, felhőtechnológia, IoT, mesterséges intelligencia, gépi tanulás). Ismeri és alkalmazza az infokommunikációs eszközökhöz alkalmazott szoftvereket, az IT rendszerek és weboldalak használatának irányelveit.</t>
    </r>
    <r>
      <rPr>
        <b/>
        <sz val="11"/>
        <rFont val="Franklin Gothic Book"/>
        <family val="2"/>
        <charset val="238"/>
      </rPr>
      <t xml:space="preserve"> </t>
    </r>
    <r>
      <rPr>
        <sz val="11"/>
        <rFont val="Franklin Gothic Book"/>
        <family val="2"/>
        <charset val="238"/>
      </rPr>
      <t>Tanulmányai során alapszintű jártasságot szerez ezen technológiák működésében és célirányos felhasználásában. A gyakorlati feladatok révén fejlődik abban, hogy ezeket az eszközöket hatékonyan, a felhasználói igényekhez és a költséghatékonysági szempontokhoz igazodva alkalmazza hálózatfejlesztési és -üzemeltetési környezetekben. A technológiai újdonságok iránti nyitottsága hozzájárul digitális kompetenciáinak tudatos fejlesztéséhez.</t>
    </r>
  </si>
  <si>
    <t>Hálózatvirtualizáció, hálózatautomatizáció</t>
  </si>
  <si>
    <t>Hálózatbiztonság</t>
  </si>
  <si>
    <t>Nyitott az új technológiák megismerésére, és törekszik azok hatékony, a felhasználói igényeknek és a költséghatékonysági elvárásoknak megfelelő felhasználására a hálózatfejlesztési és -üzemeltetési feladatokban.</t>
  </si>
  <si>
    <t>Alapszintű alkalmazási szinten ismeri a legmodernebb információs technológiákat és trendeket (virtualizáció, felhőtechnológia, IoT, mesterséges intelligencia, gépi tanulás).</t>
  </si>
  <si>
    <t>Munkája során cél szerint alkalmazza a legmodernebb információs technológiákat és trendeket (virtaulizáció, felhőtechnológia, IoT, mesterséges intelligencia, gépi tanulás).</t>
  </si>
  <si>
    <r>
      <t xml:space="preserve">A tananyagelemek és a deszkriptorok projektszemléletű kapcsolódása: 
</t>
    </r>
    <r>
      <rPr>
        <sz val="11"/>
        <color theme="1"/>
        <rFont val="Franklin Gothic Book"/>
        <family val="2"/>
        <charset val="238"/>
      </rPr>
      <t>Képes a hálózati és alkalmazásüzemeltetés során felmerülő problémák önálló megoldására. Hibaanalízist végez, amelyhez webes keresőeszközöket és online tudásbázisokat is használ. Ismeri és alkalmazza az infokommunikációs eszközökhöz kapcsolódó szoftvereket, valamint tisztában van az IT-rendszerek és weboldalak működtetésére vonatkozó alapelvekkel. Használja a speciális informatikai eszközök telepítéséhez, karbantartásához és hibaelhárításához szükséges programokat is. A javítási feladatokat önállóan vagy mérnöki támogatással végzi, mindig betartva a vonatkozó biztonsági előírásokat.</t>
    </r>
  </si>
  <si>
    <t>Internetes információszerzéssel önállóan old meg problémákat, és hárít el hibákat.</t>
  </si>
  <si>
    <t>Törekszik a problémák kezeléséhez a weben talált megoldásokat alkalmazni, implementálni.</t>
  </si>
  <si>
    <t>Ismeri a hibakeresés szisztematikus módszereit, a problémák elhárításának lépéseit. Ismeri a munkájához kapcsolódó internetes keresési módszereket és tudásbázisokat.</t>
  </si>
  <si>
    <t>Hálózat- és  alkalmazásüzemeltetés során felmerülő problémákat old meg és hibákat hárít el webes kereséssel, valamint internetes tudásbázisok használatával.</t>
  </si>
  <si>
    <r>
      <t xml:space="preserve">A tananyagelemek és a deszkriptorok projektszemléletű kapcsolódása: 
</t>
    </r>
    <r>
      <rPr>
        <sz val="11"/>
        <color theme="1"/>
        <rFont val="Franklin Gothic Book"/>
        <family val="2"/>
        <charset val="238"/>
      </rPr>
      <t>A tanuló ismeri a feladatok ellátásához szükséges kommunikációs formákat – például az e-mailt, csevegőalkalmazásokat, telefonos egyeztetést és prezentációt –, és ezek célszerű kiválasztásával hatékonyan tart kapcsolatot munkatársaival és ügyfeleivel, magyarul és angolul egyaránt.
Képes értelmezni a magyar és angol nyelvű műszaki dokumentációk tartalmi és formai követelményeit, és azokat szakszerűen alkalmazza a munkavégzés során.</t>
    </r>
  </si>
  <si>
    <t>Felelősségi körébe tartozó feladatokkal kapcsolatban a vállalati kommunikációs szabályokat betartva, önállóan kommunikál az ügyfelekkel és munkatársaival.</t>
  </si>
  <si>
    <t>Kommunikációjában konstruktív, együttműködő, udvarias. Feladatainak a felhasználói igényeknek leginkább megfelelő, minőségi megoldására törekszik.</t>
  </si>
  <si>
    <t>Ismeri a különböző kommunikációs formákra (e-mail, chat, telefon, prezentáció) vonatkozó etikai és belső kommunikációs szabályokat. Angol nyelvismerettel rendelkezik (KER B1 szint). Ismeri a gyakran használt szakmai kifejezéseket angolul.</t>
  </si>
  <si>
    <t>A megfelelő kommunikációs forma (e-mail, chat, telefon, prezentáció) kiválasztásával munkatársaival és az ügyfelekkel hatékonyan kommunikál műszaki és egyéb információkról magyarul és angolul.</t>
  </si>
  <si>
    <r>
      <t xml:space="preserve">A tananyagelemek és a deszkriptorok projektszemléletű kapcsolódása: 
</t>
    </r>
    <r>
      <rPr>
        <sz val="11"/>
        <rFont val="Franklin Gothic Book"/>
        <family val="2"/>
        <charset val="238"/>
      </rPr>
      <t>A tanulók ismerik és alkalmazzák a Git verziókezelő rendszert, valamint a fejlesztést támogató, csoportmunkához kapcsolódó eszközöket és szolgáltatásokat.
A munkavégzés során betartják az informatikai biztonságra vonatkozó előírásokat, és szabályszerűen hajtják végre az ezekhez kapcsolódó műveleteket.
Feladataik ellátása során törekednek a pontos, szakszerű és dokumentált munkavégzésre, munkájukat jellemzően önállóan végzik, felelősségteljes hozzáállással.</t>
    </r>
  </si>
  <si>
    <t>Hálózatfejlesztési projektekben, valamint hálózat- és alkalmazásüzemeltetési folyamatokban irányítás alatt dolgozik, a rábízott részfeladatokat önállóan is elvégzi, a megvalósításért felelősséget vállal.</t>
  </si>
  <si>
    <t>Igyekszik munkatársaival hatékonyan, igazi csapatjátékosként együtt dolgozni. Törekszik a csoporton belül megkapott feladatok precíz, határidőre történő elkészítésére, társai segítésére.</t>
  </si>
  <si>
    <t>Ismeri a legelterjedtebb csoportmunkaeszközöket, valamint a Git verziókezelő-rendszer szolgáltatásait.</t>
  </si>
  <si>
    <t>Használja a Git verziókezelő rendszert, valamint a fejlesztést támogató csoport-munkaeszközöket és szolgáltatásokat (pl. GitHub, Slack, Trello, Microsoft Teams, Webex Teams)</t>
  </si>
  <si>
    <t>Környezetvédelem, vízgazdálkodás
A képzésben résztvevők készítsenek esettanulmányt egy családi lakókörnyezet vagy ipari létesítmény hulladékgazdálkodási előírásairól, illetve a jogszabályok által előírt követelmények és a tényleges megvalósulásuk összehasonlításáról. Az elkészült tanulmányt előadás formájában osszák meg tapasztalataikat társaikkal.
A cél a képzésben résztvevők előadói és kiképzői jártasságának fejlesztése, valamint kommunikációs képességeik javítása. A feladat egyéni, páros vagy kis csoportos munkában is elvégezhető, a hosszabb foglalkozások pedig részfeladatokra bonthatók.
A foglalkozásra való felkészülés során javasolt a hatályos szabályzatok, doktrínák és kezelési utasítások felhasználása. Előremutató foglalkozások vagy hadtörténelmi jellegű feladatok esetén ajánlott az önálló kutatómunka alkalmazása.
A foglalkozás megtartásához ajánlott egy alap ismeretközlő, gyakorlati bemutató foglalkozás megtartása mintaként, majd az önálló feladatmegoldás során lehetőség nyílik a saját, kreatív ötletek alkalmazására.
A foglalkozást követően az előadót azonnal értékelni kell, és javaslatokkal motiválni a további munkafeladatok elvégzésére.</t>
  </si>
  <si>
    <r>
      <t xml:space="preserve">Kapcsolódó tananyagegységek:
</t>
    </r>
    <r>
      <rPr>
        <sz val="11"/>
        <color theme="1"/>
        <rFont val="Franklin Gothic Book"/>
        <family val="2"/>
        <charset val="238"/>
      </rPr>
      <t>"A", "B"</t>
    </r>
  </si>
  <si>
    <t>Katonai környezetvédelem
A képzésben részt vevők saját lakókörnyezetükben vagy katonai gyakorlótereken kutatást és felmérést végeznek az őshonos fajokról (növények, állatok), majd készítenek egy rövid előadást a számukra érdekesebb megfigyelésekről.
A képzésben részt vevő személyek készítsenek 5, 10 vagy 15 perces foglalkozási jegyet, amely a képzés során átadott elméleti és/vagy gyakorlati alapismeretekhez és szakmai ismeretekhez kapcsolódik (például technikai ismeretek, hadtörténet, kommunikáció, csoportfeladatok a problémamegoldás témakörében, alaki foglalkozás, testnevelés, bemelegítés, biztonsági rendszabályok, környezetvédelem, mentesítés stb.). Ezt követően tartsanak ismeretközlő vagy gyakorló foglalkozást a megadott időintervallumban, a fokozatosság elvének figyelembevételével.
Az elméleti foglalkozások esetén javasolt a ppt-vel támogatott előadás gyakorlása.
A cél a képzésben részt vevők előadói és kiképzői jártasságának fejlesztése, valamint kommunikációs képességeik javítása. A feladat elvégezhető egyéni, páros vagy kis csoportos munkában is, a hosszabb foglalkozások rész-foglalkozásokra bontásával.
A foglalkozásra való felkészülés során ajánlott a hatályos szabályzatok, doktrínák és kezelési utasítások felhasználása. Előre mutató foglalkozások vagy hadtörténelmi témájú feladatok esetén célszerű az önálló kutatómunka alkalmazása.
A foglalkozás megtartásához javasolt egy alap ismeretközlő, gyakorlati bemutató foglalkozás megtartása mintaként, majd az önálló feladatmegoldás során lehetőség nyílik a saját, kreatív ötletek alkalmazására.
A foglalkozást követően az előadót azonnal értékelni kell, és javaslatokkal motiválni a további munkafeladatok elvégzésére.</t>
  </si>
  <si>
    <r>
      <t xml:space="preserve">A tananyagelemek és a deszkriptorok projektszemléletű kapcsolódása: 
</t>
    </r>
    <r>
      <rPr>
        <sz val="11"/>
        <color theme="1"/>
        <rFont val="Franklin Gothic Book"/>
        <family val="2"/>
        <charset val="238"/>
      </rPr>
      <t>A képzésben részt vevő tanulók a tanulási folyamat során elsajátítják a szakmai előadások és oktatások megtartásához szükséges ismereteket. Képessé válnak rendszeres, bevezető és időszakos foglalkozások tartására a személyi állomány számára. Az adott munkakörnyezet szimulálása során képesek önálló véleményeket megfogalmazni, és azokat mások számára érthetően közvetíteni.</t>
    </r>
  </si>
  <si>
    <t>Környezetvédelmi szakigazgatás</t>
  </si>
  <si>
    <t>Önkormányzati igazgatás</t>
  </si>
  <si>
    <t>A jog fogalma, jogalkotás</t>
  </si>
  <si>
    <t>Jogi- és szakigazgatási ismeretek</t>
  </si>
  <si>
    <t>Hulladékgazdálkodás</t>
  </si>
  <si>
    <t>Zajvédelem, sugárvédelem</t>
  </si>
  <si>
    <t>Levegőtisztaság-védelem</t>
  </si>
  <si>
    <t>Víz- és szennyvíztisztítás</t>
  </si>
  <si>
    <t>Környezetvédelmi technológiák</t>
  </si>
  <si>
    <t>Anyagismereti vizsgálatok</t>
  </si>
  <si>
    <t>Szerves anyagok és tulajdonságaik</t>
  </si>
  <si>
    <t>Szervetlen anyagok és tulajdonságaik</t>
  </si>
  <si>
    <t>Kémiai kötések és kémiai reakciók</t>
  </si>
  <si>
    <t>Anyagi rendszerek</t>
  </si>
  <si>
    <t>Anyagismeret</t>
  </si>
  <si>
    <t>Magasságmérések</t>
  </si>
  <si>
    <t>Vízszintes mérések</t>
  </si>
  <si>
    <t>Földméréstani alapismeretek</t>
  </si>
  <si>
    <t>Hidraulikai ismeretek</t>
  </si>
  <si>
    <t>Hidrológiai ismeretek</t>
  </si>
  <si>
    <t>Hidrológia és hidraulika alapjai</t>
  </si>
  <si>
    <t>Biológiai eljárások</t>
  </si>
  <si>
    <t>Kémiai eljárások</t>
  </si>
  <si>
    <t>Fizikai eljárások</t>
  </si>
  <si>
    <t>Környezettechnika alapjai</t>
  </si>
  <si>
    <t>Települési alapismeretek</t>
  </si>
  <si>
    <t>A légkör környezetvédelme</t>
  </si>
  <si>
    <t>A vizek környezetvédelme</t>
  </si>
  <si>
    <t>Természetvédelem</t>
  </si>
  <si>
    <t>Ökológia</t>
  </si>
  <si>
    <t>Környezetvédelmi alapismeretek</t>
  </si>
  <si>
    <t xml:space="preserve">Önálló értékelést, véleményt fogalmaz meg, mások számára meggyőző módon szemlélteti az eredményeket, összefüggéseket.  </t>
  </si>
  <si>
    <t>Értékként tekint a közösségek és a környezetük szoros kapcsolatára. Nyitott, innovatív gondolkodásra törekszik.</t>
  </si>
  <si>
    <t>Ismeri a környezetvédelmi jogszabályokat, szabványokat, környezetbarát technológiákat, környezetvédelmi programokat.</t>
  </si>
  <si>
    <t>Szemléletformálási tevékenységet folytat, előadást, oktatást, tréninget tart, kommunikációs hírlevelet működtet, reklámkampányhoz üzenetet fogalmaz meg.</t>
  </si>
  <si>
    <t>"B" Környezetvédelem és vízgazdálkodás (10; 11; 12; 13; 14; 19; 20; 21; 22; 23; 24; 25. sor)</t>
  </si>
  <si>
    <r>
      <t xml:space="preserve">A tananyagelemek és a deszkriptorok projektszemléletű kapcsolódása: 
</t>
    </r>
    <r>
      <rPr>
        <sz val="11"/>
        <color theme="1"/>
        <rFont val="Franklin Gothic Book"/>
        <family val="2"/>
        <charset val="238"/>
      </rPr>
      <t>A képzésben részt vevő tanulók gyakorlatorientált feladatokon keresztül képessé válnak arra, hogy aktívan részt vegyenek a környezetvédelmi kezelési és fenntartási tevékenységekben, és bizonyos esetekben vezessék a munkafolyamatokat. Vezetői irányítás mellett hajtják végre feladataikat, és képesek csoportban is együttműködni.</t>
    </r>
  </si>
  <si>
    <t>A szakmai tevékenységeit vezetői irányítás mellett végzi. Kezelési, üzemeltetési feladatokat önállóan végez, rutinszerű feladatokat önállóan, teljes felelősséggel lát el.</t>
  </si>
  <si>
    <t>Szem előtt tartja az elővigyázatosságot és a megelőzést, mint a környezetvédelem legfontosabb alapelveit. Kezelési tevékenységekhez a legkisebb terhelést jelentő, valamint az elérhető legjobb technológiákat részesíti előnyben.</t>
  </si>
  <si>
    <t>Ismeri a kezelési és fenntartási tervek célját, felépítését, az azokból következő gyakorlati tevékenységek szükségességét. Ismeri a védett természeti értékek felmérésének, fenntartásának, kezelésének egyszerűbb formáit.</t>
  </si>
  <si>
    <t>Bekapcsolódik a természetvédelmi megőrzési és kezelési tevékenységekbe, részt vesz kezelési-fenntartási tervek elkészítésében.</t>
  </si>
  <si>
    <r>
      <t xml:space="preserve">A tananyagelemek és a deszkriptorok projektszemléletű kapcsolódása: 
</t>
    </r>
    <r>
      <rPr>
        <sz val="11"/>
        <color theme="1"/>
        <rFont val="Franklin Gothic Book"/>
        <family val="2"/>
        <charset val="238"/>
      </rPr>
      <t>A képzésben részt vevő tanulók a tanulási folyamat során megismerik a környezetvédelmi szakanyagok tárolásának és felhasználásának szabályait. Képessé válnak anyagigények összeállítására, valamint az eszközbeszerzési folyamatokban való közreműködésre. Vállalják a felelősséget a szükséges eszközök és anyagok beszerzésével kapcsolatos dokumentumok összeállításáért.</t>
    </r>
  </si>
  <si>
    <t>Európai Uniós ismeretek</t>
  </si>
  <si>
    <t>Környezetjog</t>
  </si>
  <si>
    <t>Talajvédelem</t>
  </si>
  <si>
    <t>Önálló javaslatokat fogalmaz meg a különböző anyagok és eszközök beszerzésére vonatkozóan.</t>
  </si>
  <si>
    <t>Elkötelezett a környezeti problémák fenntartható módon történő megoldásai mellett. Törekszik a legjobb megoldások alkalmazására, innovatív fejlesztő megoldások megfogalmazására.</t>
  </si>
  <si>
    <t>Ismeri a gyakorlati tevékenységhez szükséges jellemző anyagokat és eszközöket, azok legfőbb minőségi jellemzőit.</t>
  </si>
  <si>
    <t>Környezetvédelmi anyag- és eszközigényt állít össze. Részt vesz az anyagok és eszközök beszerzésében.</t>
  </si>
  <si>
    <r>
      <t xml:space="preserve">A tananyagelemek és a deszkriptorok projektszemléletű kapcsolódása: 
</t>
    </r>
    <r>
      <rPr>
        <sz val="11"/>
        <color theme="1"/>
        <rFont val="Franklin Gothic Book"/>
        <family val="2"/>
        <charset val="238"/>
      </rPr>
      <t>Csoportos műhelymunka során a képzésben részt vevő tanulók elsajátítják a pályázatok és projektek megindítására, valamint felügyeletére vonatkozó ismereteket. Vezetői feladatszabás alapján, irányítás mellett képesek teljes projektekben részt venni, egyes munkafolyamatok esetén pedig önálló döntéseket hoznak és dokumentumokat készítenek elő. Teljes felelősséget vállalnak az önállóan elkészített produktumokért, továbbá képesek az eredményeket referálni és érthetően bemutatni nem szakmai vezetők számára is.</t>
    </r>
  </si>
  <si>
    <t>A hulladékgazdálkodás alapjai</t>
  </si>
  <si>
    <t>Vezetői irányítás mellett kapcsolódik be a szakmai tervek, pályázatok készítésébe. Vezetői irányítás mellett lefolytatja az előzetes egyeztetéseket. Egyes részfeladatokat önállóan végez, rutinszerű feladatokat teljesen önállóan lát el.</t>
  </si>
  <si>
    <t>Ismeri a pályázatkészítés módszertani alapjait, a jogszabályi környezetet.</t>
  </si>
  <si>
    <t>Közreműködik a környezet- és természetvédelmi tárgyú pályázatok, projektek megvalósításában, előzetes egyeztetéseket lefolytat. Javaslatokat fogalmaz meg, adatokat szolgáltat, kezeli a pályázati dokumentációt.</t>
  </si>
  <si>
    <r>
      <t xml:space="preserve">A tananyagelemek és a deszkriptorok projektszemléletű kapcsolódása: 
</t>
    </r>
    <r>
      <rPr>
        <sz val="11"/>
        <rFont val="Franklin Gothic Book"/>
        <family val="2"/>
        <charset val="238"/>
      </rPr>
      <t>A képzésben részt vevő tanulók gyakorlatorientált feladatokon keresztül elsajátítják, hogyan tartsanak kapcsolatot és kommunikáljanak önállóan vagy csoportban különböző államigazgatási szervekkel. Részt vesznek különböző szabályozási folyamatok ellenőrzésében, valamint hatósági tanúsítványok és okmányok kidolgozásában és megőrzésében. A szakmaetikai szempontokat figyelembe véve önállóan vagy csoportban hajtanak végre ellenőrzési és dokumentációs munkafolyamatokat.</t>
    </r>
  </si>
  <si>
    <t>Önállóan, másokkal együttműködve, felelősen, a szakmaetikai elveket betartva végzi munkáját. Vitás helyzetekben konstruktív problémamegoldásra, nyílt kommunikációra törekszik.</t>
  </si>
  <si>
    <t xml:space="preserve">Jó együttműködésre törekszik, érdeklődő, nyitott, empatikus. Elkötelezett a különböző szereplők érdekviszonyainak összehangolása, a helyi közmegegyezés kialakítása iránt. </t>
  </si>
  <si>
    <t>Ismeri a közigazgatás rendszerét, a közigazgatási eljárás szabályait, az államigazgatási szervek jogállását, feladatkörét. Ismeri a kapcsolattartás, ügyfélfogadás szabályait. Ismeri az elektronikus kommunikáció (e-mail, e-posta, ügyfélkapu) formáit. Ismeri a környezetvédelmi hatásvizsgálatok és engedélyezési eljárások célját, folyamatát.</t>
  </si>
  <si>
    <t>Részt vesz a környezetvédelmi hatósági engedélyezési, fenntartási eljárásokban, hatástanulmányok és hatásbecslések elkészítésében.</t>
  </si>
  <si>
    <r>
      <t xml:space="preserve">A tananyagelemek és a deszkriptorok projektszemléletű kapcsolódása: 
</t>
    </r>
    <r>
      <rPr>
        <sz val="11"/>
        <rFont val="Franklin Gothic Book"/>
        <family val="2"/>
        <charset val="238"/>
      </rPr>
      <t>A képzésben részt vevő tanulók a valós munkafolyamatot modellezve képesek hatósági folyamatok megindítására, lefolytatására, nyomon követésére és okmányolására. Vezetői feladatszabás alapján hozzájárulnak a légszennyezés csökkentéséhez vagy megakadályozásához, önállóan és konstruktív módon vesznek részt a légszennyezettségi problémák megoldásában.</t>
    </r>
  </si>
  <si>
    <t>Kezdeményezi a légszennyező pontforrások üzemeltetési engedélyének meghosszabbítását, a lejárt engedélyek megújítását. Részt vesz új pontforrás üzembe helyezési eljárásban.</t>
  </si>
  <si>
    <r>
      <t>A tananyagelemek és a deszkriptorok projektszemléletű kapcsolódása:</t>
    </r>
    <r>
      <rPr>
        <sz val="11"/>
        <rFont val="Franklin Gothic Book"/>
        <family val="2"/>
        <charset val="238"/>
      </rPr>
      <t xml:space="preserve"> 
A képzésben részt vevő tanulók egy komplex szakmai helyzet megoldása során képesek szakmai kommunikációt folytatni a hatósági szervekkel és személyekkel. Vezetői iránymutatás alapján képesek ellenőrzéseket lefolytatni vagy azokban segítőként részt venni, valamint az ellenőrzést követő eredmények dokumentálásában és jelentésében közreműködni.</t>
    </r>
  </si>
  <si>
    <t>Vezetői utasítások és iránymutatások alapján tartja fenn a kapcsolatot a szakmai szervezetekkel.</t>
  </si>
  <si>
    <t>Keresi az együttműködés lehetőségét és felismeri a közös munka, vagy más helyzetből fakadó lehetőségeket.</t>
  </si>
  <si>
    <t>Ismeri hatalmi ágakat és azok funkcióit. Ismeri a hazai és nemzetközi jogszabályok hierarchiáját. Ismeri a hatósági, szakhatósági eljárások sajátosságait.</t>
  </si>
  <si>
    <t>Munkahelyét képviselve kapcsolatot tart a természetvédelmi és környezetvédelmi igazgatási és hatósági szervekkel, részt vesz a hatóság ellenőrzésén.</t>
  </si>
  <si>
    <r>
      <t>A tananyagelemek és a deszkriptorok projektszemléletű kapcsolódása:</t>
    </r>
    <r>
      <rPr>
        <b/>
        <sz val="11"/>
        <rFont val="Franklin Gothic Book"/>
        <family val="2"/>
        <charset val="238"/>
      </rPr>
      <t xml:space="preserve"> 
</t>
    </r>
    <r>
      <rPr>
        <sz val="11"/>
        <rFont val="Franklin Gothic Book"/>
        <family val="2"/>
        <charset val="238"/>
      </rPr>
      <t>A tanulók önállóan vagy csoportban végzett projektek során képesek a mért vagy számított adatok elektronikus rögzítésére és feldolgozására. A képzésben részt vevő tanulók vezetői iránymutatás alapján képesek mérési adatokat gyűjteni, feldolgozni és a szükséges adatokat kinyerni, majd azokat számszerű vagy grafikus formában megjeleníteni. Felelősséget vállalnak a kinyert adatok feldolgozásáért, szükség esetén képesek javítani a hibákat, valamint bemutatni az eredményeket.</t>
    </r>
  </si>
  <si>
    <t>Adatok feldolgozása</t>
  </si>
  <si>
    <t>Spektrofotometriás mérések</t>
  </si>
  <si>
    <t>Elektroanalitikai módszerek</t>
  </si>
  <si>
    <t>Mintaelőkészítés</t>
  </si>
  <si>
    <t>Műszeres analitika</t>
  </si>
  <si>
    <t>Talaj- és hulladékvizsgálatok</t>
  </si>
  <si>
    <t>Vízanalitikai vizsgálatok</t>
  </si>
  <si>
    <t>Analitikai laboratórium</t>
  </si>
  <si>
    <t>Környezeti analitika</t>
  </si>
  <si>
    <t>Toxikológiai vizsgálatok</t>
  </si>
  <si>
    <t>Mikrobiológiai vizsgálatok</t>
  </si>
  <si>
    <t>Szövettani vizsgálatok</t>
  </si>
  <si>
    <t>Biológiai vizsgálatok</t>
  </si>
  <si>
    <t>Vizsgálati adatok felhasználása</t>
  </si>
  <si>
    <t>Mintavétel hulladékból</t>
  </si>
  <si>
    <t>Zaj- és sugárvédelmi mérések</t>
  </si>
  <si>
    <t>Levegőminőségi vizsgálat</t>
  </si>
  <si>
    <t>Vízminőségi vizsgálat</t>
  </si>
  <si>
    <t>Talajtani mérések</t>
  </si>
  <si>
    <t>Környezetvédelmi mérések</t>
  </si>
  <si>
    <t>Környezetanalitikai mérések</t>
  </si>
  <si>
    <t>Analitika</t>
  </si>
  <si>
    <t>Gépészeti és automatizálási alapismeretek</t>
  </si>
  <si>
    <t>Mechanika</t>
  </si>
  <si>
    <t>Műszaki ábrázolás</t>
  </si>
  <si>
    <t>Kémiai vizsgálatok</t>
  </si>
  <si>
    <t>Fizikai vizsgálatok</t>
  </si>
  <si>
    <t>Természettudományos vizsgálatok</t>
  </si>
  <si>
    <t>Az adatok feldolgozását, grafikus megjelenítését önállóan végzi. Ügyel az adatvesztés elkerülésére.</t>
  </si>
  <si>
    <t>Törekszik arra, hogy a grafikus megjelenítése mások számára is jól érthető esztétikus, valamint kifejező legyen. Szakmailag megfelelő kifejezéseket és ábrázolási módokat használ.</t>
  </si>
  <si>
    <t>Ismeri az adatgyűjtéshez, rendszerezéshez, egyszerű matematikai feldolgozáshoz és ábrázoláshoz szükséges matematikai műveleteket, digitális eszközöket, programokat.</t>
  </si>
  <si>
    <t>Mérési adatokat digitális eszközök használatával rögzít, rendszerez, egyszerű matematikai módszerekkel feldolgoz, eredményeit számszerűen vagy grafikusan ábrázolja.</t>
  </si>
  <si>
    <t>"C" Környezetvédelmi mérések-vizsgálatok (15; 16; 17; 18. sor)</t>
  </si>
  <si>
    <r>
      <t xml:space="preserve">A tananyagelemek és a deszkriptorok projektszemléletű kapcsolódása: 
</t>
    </r>
    <r>
      <rPr>
        <sz val="11"/>
        <rFont val="Franklin Gothic Book"/>
        <family val="2"/>
        <charset val="238"/>
      </rPr>
      <t>A képzésben részt vevő tanulók a tanulási folyamat során elsajátítják az időjárási jelenségek alapvető összefüggéseit, és képesek az időjárási megfigyelések értékelésére és feldolgozására. Képesek rögzíteni és értékelni az időjárási körülmények mérése során keletkezett adatokat, valamint vezetői utasítás és iránymutatás alapján végrehajtják a szükséges mérési eredmények kiértékelését, amelyekből következtetéseket vonnak le. Felelősséget vállalnak a mért vagy számított adatok pontosságáért, és az esetlegesen előforduló hibákat képesek önállóan javítani.</t>
    </r>
  </si>
  <si>
    <t>Önállóan képes a szükséges eszközök kiválasztására, az alapszintű terepi mérések és analitikai vizsgálatok végrehajtására. A mérési eredményeket önállóan rögzíti.</t>
  </si>
  <si>
    <t>Elkötelezett a terepi mérési feladatok precíz kivitelezésében. Kész az önálló és csoportos terepi munkára. Törekszik az eszközök szakszerű, biztonságos használatára, szem előtt tartja a munkavédelmi előírásokat.</t>
  </si>
  <si>
    <t>Felismeri a különböző időjárási jelenségeket, érti azok alap összefüggéseit, rendelkezik a méréshez szükséges alapismeretekkel.</t>
  </si>
  <si>
    <t>Időjárási elemeket mér hagyományos és digitális eszközökkel.</t>
  </si>
  <si>
    <r>
      <t xml:space="preserve">A tananyagelemek és a deszkriptorok projektszemléletű kapcsolódása: 
</t>
    </r>
    <r>
      <rPr>
        <sz val="11"/>
        <rFont val="Franklin Gothic Book"/>
        <family val="2"/>
        <charset val="238"/>
      </rPr>
      <t>A képzésben részt vevő tanulók csoportos vagy egyéni, valós vagy szimulált feladatok során begyakorolják a terepi mérések és analitikai vizsgálatok végrehajtását. Önállóan képesek a mért vagy számított adatok rögzítésére, és felelősséget vállalnak a kapott adatok pontosságáért. Vezetői irányítás mellett végzik komplex és összetett feladataikat, valamint iránymutatás alapján képesek kiválasztani a szükséges eszközöket és az alkalmazott technológiákat.</t>
    </r>
  </si>
  <si>
    <t>Alapvető szinten ismeri a környezeti mintavételi eljárásokat, azokat a gyakorlatban is alkalmazza. Megbízhatóan kezeli az egyszerű analitikai eszközöket. Ismeri az anyagok fizikai tulajdonságait, azok jellemzésére szolgáló mértékegységeket.</t>
  </si>
  <si>
    <t>Terepi méréseket és analitikai vizsgálatokat végez, azokat kiértékeli. Anyagok fizikai tulajdonságait terepi és laboratóriumi körülmények között meghatározza.</t>
  </si>
  <si>
    <r>
      <t xml:space="preserve">A tananyagelemek és a deszkriptorok projektszemléletű kapcsolódása:
</t>
    </r>
    <r>
      <rPr>
        <sz val="11"/>
        <rFont val="Franklin Gothic Book"/>
        <family val="2"/>
        <charset val="238"/>
      </rPr>
      <t>A képzésben részt vevő tanulók gyakorlatorientált feladatokon keresztül elsajátítják a mintavételezés, előkészítés és tárolás ismereteit. Képesek a használt eszközök kiválasztására és előkészítésére, a mintavétel során felelősségteljesen járnak el, a minták gyűjtésekor maximális odafigyeléssel végzik feladataikat, és vállalják a felelősséget a mintavételezés során gyűjtött információkért.</t>
    </r>
  </si>
  <si>
    <t>Felelősséget vállal a mintavétel pontosságáért, a minták szakszerű előkészítéséért.</t>
  </si>
  <si>
    <t>Törekszik a precíz munkavégzésre a minták minőségi jellemzőinek megőrzése érdekében.</t>
  </si>
  <si>
    <t>Elvégzi a környezeti mintavételt, a mintákat vizsgálatra előkészíti.</t>
  </si>
  <si>
    <r>
      <t>A tananyagelemek és a deszkriptorok projektszemléletű kapcsolódása:</t>
    </r>
    <r>
      <rPr>
        <b/>
        <sz val="11"/>
        <color rgb="FFFF0000"/>
        <rFont val="Franklin Gothic Book"/>
        <family val="2"/>
        <charset val="238"/>
      </rPr>
      <t xml:space="preserve"> 
</t>
    </r>
    <r>
      <rPr>
        <sz val="11"/>
        <rFont val="Franklin Gothic Book"/>
        <family val="2"/>
        <charset val="238"/>
      </rPr>
      <t>A képzésben részt vevő tanulók egy valós szakmai kihívás során képesek víz-, talaj-, levegő-, hulladék- és szennyezett terepen történő vizsgálatok lefolytatására. A vizsgálatok során önállóan kezelik a szükséges eszközöket, képesek az egyszerűbb hibajelenségek azonosítására és a hibák elhárítására. Vezetői utasítások és szabályzatok alapján hajtják végre a szükséges méréseket.</t>
    </r>
  </si>
  <si>
    <t>Környezet- és természetvédelem</t>
  </si>
  <si>
    <t>Vezetői utasítás alapján a mérést önállóan hajtja végre. A mérések megkezdése előtt és a mérés közben is önállóan ellenőrzi az eszközök állapotát. Felügyeli a munkahelyi környezetét a mérési eredmények megbízhatósága és a biztonságos munkavégzés érdekében.</t>
  </si>
  <si>
    <t>Törekszik a pontos munkavégzésre. Munkaterületén rendet tart, az eszközöket a rendeltetésüknek megfelelően használja. Szem előtt tartja a biztonságos munkavégzés szabályait. Törekszik az élővilág minél kisebb mértékű zavarására, az alap- és segédanyagok gazdaságos felhasználására, a hulladék képződés minimalizálására.</t>
  </si>
  <si>
    <t>Ismeri a biológiai minták csoportjait, azok mikroszkópos és makroszkópos vizsgálati eljárásait. Ismeri a növényhatározás alapjait. Ismeri a környezeti elemek minőségi jellemzőit, a környezeti elemeket ért szennyezések, káros folyamatok hatásait, a minőségi jellemzők mérésének alapjait. Ismeri a hulladékok csoportjait, környezetkárosító hatásait, a hulladékvizsgálatok alapjait. Ismeri a zajvédelem alapjait.</t>
  </si>
  <si>
    <t>Levegő- víz-, talaj, hulladék-, zaj- és rezgésvédelmi, valamint biológiai vizsgálatokat, méréseket végez. </t>
  </si>
  <si>
    <r>
      <t xml:space="preserve">A tananyagelemek és a deszkriptorok projektszemléletű kapcsolódása: 
</t>
    </r>
    <r>
      <rPr>
        <sz val="11"/>
        <color theme="1"/>
        <rFont val="Franklin Gothic Book"/>
        <family val="2"/>
        <charset val="238"/>
      </rPr>
      <t>A tanulási folyamat során a képzésben részt vevő tanulók figyelemmel kísérik a környezetbarát technológiák innovációit, és képesek javaslatot tenni az új eljárások és technológiák esetleges bevezetésére. Nyitottan szemlélik a változásokat, kritikusan, de innovatív módon kezelik az újdonságokat.</t>
    </r>
  </si>
  <si>
    <t>Zaj, zajvédelem</t>
  </si>
  <si>
    <t>Önállóan vagy vezetői utasítás mellett új megoldásokat kezdeményez a környezetbarát technológiák kidolgozása érdekében.</t>
  </si>
  <si>
    <t>Szem előtt tartja a környezettudatos gondolkodást, nyitott az új megoldások keresésére. Kezdeményezi a környezetbarát eljárások kidolgozását, bevezetését.</t>
  </si>
  <si>
    <t>Ismeri a vonatkozó előírásokat, szabványokat, a környezetbarát technológiák kialakításának lehetséges módjait.</t>
  </si>
  <si>
    <t>Közreműködik a környezetbarát eljárások kidolgozásában és bevezetésében.</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</si>
  <si>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képzésben részt vevő tanulók képesek környezetvédelmi kárelhárítási tervek elkészítésére. A kárelhárítási terv kidolgozása során figyelembe veszik a helyi és hatósági előírásokat, munkájukra igényesek, és minden esetben javaslatot fogalmaznak meg a szükséges dokumentumokkal, eszközökkel és anyagokkal kapcsolatban. Felelősséget vállalnak szakmai munkájukért.</t>
    </r>
  </si>
  <si>
    <t> Önállóan számba veszi a környezeti kockázatokat, javaslatokat fogalmaz meg a kárelhárítási tervekben megjeleníteni szükséges intézkedésekre, anyagokra, eszközökre.</t>
  </si>
  <si>
    <t> Figyelemmel kíséri az alkalmazott technológiák változásait, új technológiák bevezetését. Jogszabályváltozás esetén kezdeményezi a kárelhárítási tervek felülvizsgálatát.</t>
  </si>
  <si>
    <t>Ismeri a kárelhárítási tervek tartalmi és formai követelményeit. Megnevezi a különböző veszélyforrásokat, felsorolja a legfontosabb teendőket, a kárelhárításhoz szükséges anyagokat és eszközöket.</t>
  </si>
  <si>
    <t> Részt vesz a környezetvédelmi kárelhárítási tervek elkészítésében.</t>
  </si>
  <si>
    <r>
      <t>A tananyagelemek és a deszkriptorok projektszemléletű kapcsolódása:</t>
    </r>
    <r>
      <rPr>
        <b/>
        <sz val="11"/>
        <rFont val="Franklin Gothic Book"/>
        <family val="2"/>
        <charset val="238"/>
      </rPr>
      <t xml:space="preserve"> 
</t>
    </r>
    <r>
      <rPr>
        <sz val="11"/>
        <rFont val="Franklin Gothic Book"/>
        <family val="2"/>
        <charset val="238"/>
      </rPr>
      <t>A képzésben részt vevő tanulók képesek a szelektív hulladékgyűjtéssel kapcsolatos szabályzatok kidolgozására, valamint azok honvédségi szervezeteknél történő bevezetésére. Egy valós szakmai kihívás keretében megtervezik a hulladékok átvételével, kezelésével és szállításával kapcsolatos feladatokat, mely során elkészítik és ellenőrzik a szükséges dokumentációt. Képesek a felismert hibák beazonosítására és önálló javítására.</t>
    </r>
  </si>
  <si>
    <t>Önállóan végzi a munkaköréhez tartozó nyilvántartási feladatokat.</t>
  </si>
  <si>
    <t>Elkötelezett a hulladékok szelektív gyűjtése mellett. Törekszik a vonatkozó jogszabályok előírásainak betartására. </t>
  </si>
  <si>
    <t>Ismeri a hulladékok szállításával, átvételével, kezelésével összefüggő ügyviteli előírásokat. </t>
  </si>
  <si>
    <t>Hulladékok szállításával, átvételével, kezelésével kapcsolatos bizonylatokat, kísérő dokumentumokat állít ki. </t>
  </si>
  <si>
    <r>
      <t>A tananyagelemek és a deszkriptorok projektszemléletű kapcsolódása</t>
    </r>
    <r>
      <rPr>
        <b/>
        <sz val="11"/>
        <rFont val="Franklin Gothic Book"/>
        <family val="2"/>
        <charset val="238"/>
      </rPr>
      <t xml:space="preserve">: 
</t>
    </r>
    <r>
      <rPr>
        <sz val="11"/>
        <rFont val="Franklin Gothic Book"/>
        <family val="2"/>
        <charset val="238"/>
      </rPr>
      <t>A képzésben részt vevő tanulók képesek a veszélyes hulladékok azonosítására és a szennyező anyagok kezelésére. Gyakorlatorientált feladatokon keresztül végrehajtják a veszélyes hulladékok beazonosítását, és javaslatot tesznek azok tárolására és kezelésére.</t>
    </r>
  </si>
  <si>
    <t>Önállóan felismeri a veszélyes hulladékokat, és dönt a kezelésükről.</t>
  </si>
  <si>
    <t>Ismeri a hulladékok veszélyességi jellemzőit és a kezelésükre vonatkozó hatályos jogszabályokat, előírásokat. </t>
  </si>
  <si>
    <t>Fizikai és kémiai tulajdonságaik alapján felismeri a veszélyes hulladékokat, jellemzőik alapján típusokba sorolja, megfelelő kezelési eljárást állapít meg.</t>
  </si>
  <si>
    <r>
      <t xml:space="preserve">A tananyagelemek és a deszkriptorok projektszemléletű kapcsolódása: 
</t>
    </r>
    <r>
      <rPr>
        <sz val="11"/>
        <rFont val="Franklin Gothic Book"/>
        <family val="2"/>
        <charset val="238"/>
      </rPr>
      <t>A képzésben részt vevő tanulók képesek a szabályos hulladékkezeléssel kapcsolatos feladatok elvégzésére és elvégeztetésére, valamint a rendszer felügyeletére.</t>
    </r>
  </si>
  <si>
    <t>Gyakorlótér kezelési fenntartási feladatok</t>
  </si>
  <si>
    <t>Lő- és gyakorlóterek kezelésének környezetvédelmi gyakorlata</t>
  </si>
  <si>
    <t>Kárelhárítási műveletek</t>
  </si>
  <si>
    <t>Harcanyag és veszélyesanyag ismeret</t>
  </si>
  <si>
    <t>Környezetvédelmi dokumentáció</t>
  </si>
  <si>
    <t>Katonai gyakorlatok és műveletek környezetvédelmi feladatai</t>
  </si>
  <si>
    <t>Környezetvédelmi képzés, oktatás</t>
  </si>
  <si>
    <t>Környezeti kockázatkezelés</t>
  </si>
  <si>
    <t>Környezetvédelmi tervezés</t>
  </si>
  <si>
    <t>A NATO környezetvédelme</t>
  </si>
  <si>
    <t> Vezetői irányítás mellett felügyeli a hulladékok összegyűjtését, és kezelőhöz történő elszállítását.</t>
  </si>
  <si>
    <t>Azonosítja a különböző hulladékfajtákat. Ismeri a környezetkárosító hatásait, környezetszennyezést kizáró gyűjtési és hulladékkezelési módjait-</t>
  </si>
  <si>
    <t> Kidolgozza a hulladékok kezelésének módját. Intézkedik a hulladékok összegyűjtéséről, tárolásáról, elszállításáról, ártalmatlanításáról.</t>
  </si>
  <si>
    <t>"A" Katonai környezetvédelem (1; 2; 3; 4; 5; 6; 7; 8; 9. sor)</t>
  </si>
  <si>
    <r>
      <t xml:space="preserve">A tananyagelemek és a deszkriptorok projektszemléletű kapcsolódása: 
</t>
    </r>
    <r>
      <rPr>
        <sz val="11"/>
        <rFont val="Franklin Gothic Book"/>
        <family val="2"/>
        <charset val="238"/>
      </rPr>
      <t>A képzésben részt vevő tanulók képesek papíralapú és elektronikus adatszolgáltatás végrehajtására. Egy önálló feladatmegoldás során elvégzik az ellenőrzési és okmányolási feladatokat, és munkájuk során felelősséget vállalnak a kidolgozott okmányokért.</t>
    </r>
  </si>
  <si>
    <t>Honvédelmi feladatokkal kapcsolatos sajátos környezethasználatok</t>
  </si>
  <si>
    <t>Zajvédelem</t>
  </si>
  <si>
    <t>Katonai tevékenységek környezeti hatása</t>
  </si>
  <si>
    <t>Környezeti kockázatbecslés</t>
  </si>
  <si>
    <t> Felügyeli a nyilvántartások napra készségét. Betartja és betartatja a tartalmi követelményekre vonatkozó előírásokat. Képes az önellenőrzésre, az esetleges hibák javítására.</t>
  </si>
  <si>
    <t>Szem előtt tartja a nyilvántartások tartalmi és formai követelményeit, naprakészségét, az adatok pontosságát. Figyelemmel kíséri a jogszabályok változásait. Szabálykövető magatartás jellemzi. </t>
  </si>
  <si>
    <t> Ismeri alkalmazói szinten a nyilvántartások vezetéséhez szükséges irodai szoftvereket. Átfogó ismeretekkel rendelkezik a nyilvántartott természeti értékekről. Ismeri a környezet terhelésével és a környezet állapotával kapcsolatos nyilvántartási és adatszolgáltatási kötelezettségeket. Ismeri az összetett információk létrehozására, bemutatására alkalmas eszközöket, informatikai programokat, digitális térképeket. Ismeri az elektronikus ügyintézés szabályait. Ismeri az OKIRKapu online adatszolgáltató felületet.</t>
  </si>
  <si>
    <t>Kezeli a környezetvédelmi nyilvántartásokat. Elektronikus úton nyilvántartja a környezeti alapadatokat, kibocsátásokat, védett természeti értékeket. Adatbázist kezel, egyszerű adatbázist tervez és épít. Az Országos Környezetvédelmi Információs rendszerben jogosultsági szintjének megfelelő, saját mérésekből vagy a katonai szervezetek adatszolgáltatásaiból származó adatot rögzít, kezel, kérdez le. Jogszabályi előírások alapján környezetvédelmi adatszolgáltatást végez online felületen keresztül (OKIRKapu).</t>
  </si>
  <si>
    <r>
      <t xml:space="preserve">A tananyagelemek és a deszkriptorok projektszemléletű kapcsolódása: 
</t>
    </r>
    <r>
      <rPr>
        <sz val="11"/>
        <rFont val="Franklin Gothic Book"/>
        <family val="2"/>
        <charset val="238"/>
      </rPr>
      <t>A képzésben részt vevő tanulók képesek szakterületüknek megfelelően hozzájárulni a katonai döntéshozatali folyamathoz.</t>
    </r>
  </si>
  <si>
    <t>Önálló értékelést fogalmaz meg, elöljárói számára meggyőző módon szemlélteti az elért eredményeket.</t>
  </si>
  <si>
    <t>Értékként tekint a honvédelem és a környezetvédelem szoros kapcsolatára. Nyitott, innovatív gondolkodásra törekszik.</t>
  </si>
  <si>
    <t>A honvédségi szervezetek környezetvédelmi feladatai mellett ismeri az alapvető köztisztasági, közszolgáltatási feladatokat.</t>
  </si>
  <si>
    <t>Részt vesz vezetői döntés-előkészítő, szakmai irányító folyamatokban. Javaslatokat fogalmaz meg, döntési alternatívákkal számol. Érvel szóban és írásban, prezentál.</t>
  </si>
  <si>
    <r>
      <t xml:space="preserve">A tananyagelemek és a deszkriptorok projektszemléletű kapcsolódása: 
</t>
    </r>
    <r>
      <rPr>
        <sz val="11"/>
        <rFont val="Franklin Gothic Book"/>
        <family val="2"/>
        <charset val="238"/>
      </rPr>
      <t>A képzésben részt vevő tanulók a gyakorlatokat megelőzően és azokat követően is rendelkeznek a szükséges vizsgálatok és jelentések elkészítéséhez szükséges ismeretekkel. Képessé válnak a környezeti elemek főbb jellemzőinek azonosítására, az esetleges változások felismerésére és azok okainak megértésére. Elsajátítják a szennyező anyagokkal és veszélyforrásokkal kapcsolatos alapvető ismereteket, valamint azok környezetre gyakorolt hatásait.</t>
    </r>
  </si>
  <si>
    <t>Feladatát önállóan végzi, együttműködve a gyakorlaton résztvevő valamennyi katonai szervezettel.</t>
  </si>
  <si>
    <t>Kollégáival és a gyakorlatokon résztvevő vala-mennyi résztvevővel jó kapcsolatra törekszik. Elkötelezett a különböző szereplők érdekviszonyainak összehangolása mellett.</t>
  </si>
  <si>
    <t>Ismeri a környezeti elemek legfontosabb jellemzőit, felismeri az azokban bekövetkezett elváltozásokat. Megérti a bekövetkezett szennyezések okait. Megnevezi és felsorolja a különböző veszélyforrásokat. Alapszinten ismeri a szennyező anyagokat és azok környezetre gyakorolt hatásait.</t>
  </si>
  <si>
    <t xml:space="preserve">A katonai gyakorlat megkezdése előtt és befejezését követően felméri a helyszín környezeti állapotát, jegyzőkönyvben rögzíti a környezeti elemek állapotát és azok esetleges változásait. Meghatározza a tennivalókat. </t>
  </si>
  <si>
    <r>
      <t xml:space="preserve">A tananyagelemek és a deszkriptorok projektszemléletű kapcsolódása: 
</t>
    </r>
    <r>
      <rPr>
        <sz val="11"/>
        <rFont val="Franklin Gothic Book"/>
        <family val="2"/>
        <charset val="238"/>
      </rPr>
      <t>Az aktív cselekvésen alapuló tanulási folyamat során a képzésben részt vevő tanulók képessé válnak a gyakorlatok során a környezetvédelmi felelősi feladatok ellátására. Megismerik a vonatkozó katonai szakmai dokumentumokat, az elöljárói intézkedéseket, valamint a NATO egységesítési egyezményeiben megfogalmazott környezeti kockázatbecslési és hulladékgazdálkodási ajánlásokat.</t>
    </r>
  </si>
  <si>
    <t>Tevékenységét részben önállóan és részben vezetői irányítás mellett végzi, együttműködve a honvédségi szervezet különböző szervezeti elemeivel.</t>
  </si>
  <si>
    <t>Törekszik a környezetvédelmi alapelvek érvényesítésére. Szem előtt tartja a katonai kiképzési feladatok sikeres végrehajtását, hatékonyságát a környezeti elemek lehető legalacsonyabb terhelése mellett. Igyekszik fejleszteni az angol nyelvtudását a NATO környezetvédelmi anyagainak értelmezése és alkalmazása érdekében.</t>
  </si>
  <si>
    <t>Ismeri a katonai szakmai anyagokat, környezetvédelmi tárgyú elöljárói intézkedéseket. Ismeri és alkalmazza a NATO környezetvédelmi tárgyú egységesítési egyezményeinek környezeti kockázatbecslésre, valamint hulladékgazdálkodásra vonatkozó ajánlásait. Ismeri a jelentések rendjét.</t>
  </si>
  <si>
    <t>Környezetvédelmi tervet, hulladékgazdálkodási tervet készít a katonai kiképzési rendezvények környezetvédelmi biztosítása érdekében.</t>
  </si>
  <si>
    <r>
      <t xml:space="preserve">A tananyagelemek és a deszkriptorok projektszemléletű kapcsolódása: 
</t>
    </r>
    <r>
      <rPr>
        <sz val="11"/>
        <rFont val="Franklin Gothic Book"/>
        <family val="2"/>
        <charset val="238"/>
      </rPr>
      <t>A képzésben részt vevő tanuló alkalmazza az elméletben elsajátított ismereteket, és képes környezetvédelmi szabályzatot, kárelhárítási tervet, valamint kapcsolódó jelentéseket készíteni. Megismeri a releváns katonai szakmai anyagokat, a NATO környezetvédelmi egyezményeit és a jelentéstételi rendszert, ezáltal magabiztosan eligazodik a nemzetközi elvárások között.</t>
    </r>
  </si>
  <si>
    <t>Elkészíti egy katonai szervezet környezetvédelmi szabályzatát, kárelhárítási terveit. Környezetvédelmi jelentéseket készít.</t>
  </si>
  <si>
    <r>
      <t>A tananyagelemek és a deszkriptorok projektszemléletű kapcsolódása:</t>
    </r>
    <r>
      <rPr>
        <sz val="11"/>
        <rFont val="Franklin Gothic Book"/>
        <family val="2"/>
        <charset val="238"/>
      </rPr>
      <t xml:space="preserve"> 
Egy gyakorlati projekt keretében a képzésben részt vevő tanuló megismeri és – részben önállóan – alkalmazza a NATO környezetvédelmi tárgyú egységesítési egyezményeinek ajánlásait a környezeti kockázatbecslésre és a hulladékgazdálkodásra vonatkozóan.</t>
    </r>
  </si>
  <si>
    <t>Végrehajtja a katonai szervezet különböző tevékenységeinek környezeti kockázatbecslését. Meghatározza a további teendőket, intézkedési tervet készít.</t>
  </si>
  <si>
    <r>
      <t xml:space="preserve">A tananyagelemek és a deszkriptorok projektszemléletű kapcsolódása: 
</t>
    </r>
    <r>
      <rPr>
        <sz val="11"/>
        <rFont val="Franklin Gothic Book"/>
        <family val="2"/>
        <charset val="238"/>
      </rPr>
      <t>Előzetes tanulmányaira építve a képzésben részt vevő tanuló megismeri és átlátja a NATO környezetvédelemmel kapcsolatos szabályainak jelentőségét, és folyamatosan nyomon követi az ezekben bekövetkező változásokat. Elkötelezetten követi a szabályozási módosításokat, törekszik azok naprakész ismeretére, valamint alkalmazásukra a mindennapi gyakorlatban.</t>
    </r>
  </si>
  <si>
    <t>Önálló javaslatokat fogalmaz meg a jogszabály-változások érvényesítésére, a napi működésbe történő beépítésre.</t>
  </si>
  <si>
    <t>Elkötelezett az előírások szakszerű alkalmazása mellett, folyamatos önképzésre törekszik. Figyelemmel kíséri a jogszabályok és a szabványok változásait. Szabálykövető magatartás jellemzi.</t>
  </si>
  <si>
    <t>Ismeri a katonai szakmai anyagokat. Képes a NATO angol nyelvű szakmai anyagait értelmezni.</t>
  </si>
  <si>
    <t xml:space="preserve">Értelmezi és alkalmazza a NATO angol nyelvű környezetvédelmi doktrínáját és sztenderdjeit. </t>
  </si>
  <si>
    <r>
      <t xml:space="preserve">A tananyagelemek és a deszkriptorok projektszemléletű kapcsolódása: 
</t>
    </r>
    <r>
      <rPr>
        <sz val="11"/>
        <rFont val="Franklin Gothic Book"/>
        <family val="2"/>
        <charset val="238"/>
      </rPr>
      <t>Egy gyakorlati projekt keretében a képzésben részt vevő tanulók megismerik és megértik a környezetvédelemmel kapcsolatos szabályok jelentőségét, valamint folyamatosan nyomon követik az ezekkel kapcsolatos változásokat.</t>
    </r>
  </si>
  <si>
    <t>Önállóan képes az előírásokban előírt hatósági adatszolgáltatások végrehajtására. Felelősséget vállal a határidők betartásáért, az adatszolgáltatás pontosságáért, az adatok valódiságáért.</t>
  </si>
  <si>
    <t>Ismeri a hatályos környezetvédelmi előírásokat.</t>
  </si>
  <si>
    <t xml:space="preserve">Értelmezi és alkalmazza a környezetvédelmi előírásokat. Figyeli a jogszabályok és szabványok változásait, informálja vezetőit és munkatársait a változásokról. </t>
  </si>
  <si>
    <r>
      <t xml:space="preserve">Kapcsolódó tananyagegységek:
</t>
    </r>
    <r>
      <rPr>
        <sz val="11"/>
        <rFont val="Franklin Gothic Book"/>
        <family val="2"/>
        <charset val="238"/>
      </rPr>
      <t>"A", "C", "B", "D"</t>
    </r>
  </si>
  <si>
    <r>
      <t xml:space="preserve">időkeret: </t>
    </r>
    <r>
      <rPr>
        <sz val="11"/>
        <rFont val="Franklin Gothic Book"/>
        <family val="2"/>
        <charset val="238"/>
      </rPr>
      <t>8 óra</t>
    </r>
  </si>
  <si>
    <t>Raktározással kapcsolatos feladat: 
Feladatleírás:
A képzésben résztvevő tervezze meg a beszerzett fegyverzeti rendszerhez szükséges 30 napos lőszermennyiséget, határozza meg a tároláshoz szükséges infrastruktúra nagyságát, valamint az utánpótlás szállításához szükséges gépjárművek számát. Készítse el a feladat elvégzéséhez szükséges tárolási, anyagkiadási és szállítási dokumentációt.
Cél:
A képzésben résztvevők előadói és gyakorlati jártasságának fejlesztése, valamint kommunikációs képességeik javítása. A feladat végrehajtható egyéni, páros vagy kis csoportos munkában is. A hosszabb gyakorlati foglalkozások lebontása rész-foglalkozásokra megkönnyíti az anyag feldolgozását.
Módszertani javaslatok:
A foglalkozás előkészítése során ajánlott a hatályos szabályzatok alapos megismerése és alkalmazása.
A foglalkozás megkezdésekor javasolt egy alapvető ismeretközlő és gyakorlati bemutató foglalkozás tartása, amely mintát ad a résztvevők számára.
Az önálló feladatmegoldás során ösztönözni kell a résztvevők kreativitását és saját ötleteik alkalmazását.
A foglalkozást követően az előadó munkáját azonnal értékelni kell, és javaslatokkal támogatni a további fejlődést, motiválva a résztvevőket a további munkára.</t>
  </si>
  <si>
    <r>
      <t xml:space="preserve">Kapcsolódó tananyagegységek:
</t>
    </r>
    <r>
      <rPr>
        <sz val="11"/>
        <rFont val="Franklin Gothic Book"/>
        <family val="2"/>
        <charset val="238"/>
      </rPr>
      <t>"D", "A"</t>
    </r>
  </si>
  <si>
    <t>Szállítmányozással kapcsolatos feladat:
Feladatleírás:
A képzésben résztvevőnek meg kell terveznie egy harcászati kitelepüléshez szükséges felszerelés-, elhelyezés-, lőszer- és élelmezési mennyiséget a megadott alegység mérete és a gyakorlat időtartama alapján. Ezt követően elkészíti a szükséges szolgálati jegyeket és a logisztikai biztosítási tervet.
A feladat polgári ágazatra vetítve: tervezzen meg egy termelő üzem diszlokálásához szükséges gépjármű-, elhelyezési és raktározási szükségletet a megadott paraméterek alapján.
Célok:
A képzésben résztvevők előadói és gyakorlati jártasságának fejlesztése
Kommunikációs képességük javítása
Egyéni, páros vagy kis csoportos munkában történő hatékony feladatmegoldás elősegítése
Módszertani javaslatok:
A hosszabb gyakorlati foglalkozásokat bontsuk rész-foglalkozásokra, így jobban áttekinthető és feldolgozható lesz az anyag
A foglalkozás előkészítése során ajánlott a hatályos szabályzatok, irányelvek alapos áttekintése és felhasználása
A gyakorlati foglalkozás elején ajánlott egy alap ismeretközlő és bemutató jellegű oktatási egység tartása, amely mintát ad a résztvevők számára
Az önálló feladatmegoldások során ösztönözni kell a kreatív, saját ötletek megvalósítását és alkalmazását
A foglalkozás után azonnal értékelni szükséges az előadó munkáját, visszajelzést és javaslatokat adva a további fejlődéshez és motivációhoz</t>
  </si>
  <si>
    <t>Szakirányú oktatás összes óraszáma:</t>
  </si>
  <si>
    <r>
      <t>A tananyagelemek és a deszkriptorok projektszemléletű kapcsolódása:</t>
    </r>
    <r>
      <rPr>
        <sz val="11"/>
        <rFont val="Franklin Gothic Book"/>
        <family val="2"/>
        <charset val="238"/>
      </rPr>
      <t xml:space="preserve"> 
Egy komplex projektfeladat során a képzésben résztvevő személyek képesek reális árképzés végrehajtására. Figyelembe veszik az ügyfél igényeit, valamint a megkívánt szállítási pontosságot és biztonságot, és ennek alapján megtervezik az összes várható költséget és kockázatot. Az árképzés során teljes körűen szem előtt tartják a gazdaságosságot és a hasznosságot, elkerülik a szükségtelen túllépéseket, ugyanakkor a vállalati elvárt profitnak megfelelően kalkulálják a költségeket.</t>
    </r>
  </si>
  <si>
    <t>Multimodális és kombinált árutovábbítási rendszerek</t>
  </si>
  <si>
    <t>Tengerentúli árutovábbítás</t>
  </si>
  <si>
    <t>Belvízi árutovábbítás</t>
  </si>
  <si>
    <t>Légi árutovábbítás</t>
  </si>
  <si>
    <t>Közúti árutovábbítás</t>
  </si>
  <si>
    <t>Vasúti árutovábbítás</t>
  </si>
  <si>
    <t>Szállítmányozói feladatok</t>
  </si>
  <si>
    <t>Veszélyes küldemények fuvarozásának szabályozása</t>
  </si>
  <si>
    <t>Tengeri szabályozás</t>
  </si>
  <si>
    <t>Belvízi szabályozás</t>
  </si>
  <si>
    <t>Légi szabályozás</t>
  </si>
  <si>
    <t>Közúti szabályozás</t>
  </si>
  <si>
    <t>Vasúti szabályozás</t>
  </si>
  <si>
    <t>Ágazati szabályozások</t>
  </si>
  <si>
    <t>Önállóan végzi munkáját, képes az önellenőrzésre, koordinálja a szerződéskötéssel kapcsolatos feladatait.</t>
  </si>
  <si>
    <t>Szem előtt tartja a kereskedelmi szerződés pontos, biztonságos teljesítését, minimalizálja az áru,- ár,- partner,- politikai,- és földrajzi kockázatokat.</t>
  </si>
  <si>
    <t>Ismeri a hatályos Incoterms szokványokat, és azok alkalmazási területeit.</t>
  </si>
  <si>
    <t>Kiválasztja a külkereskedelmi ügyletnek megfelelő Incoterms paritást, és ennek alapján eladási árat képez.</t>
  </si>
  <si>
    <t>"D" Szállítmányozás (5; 34; 35; 36; 37; 38; 39; 40; 41; 42; 43. sor)</t>
  </si>
  <si>
    <r>
      <t xml:space="preserve">A tananyagelemek és a deszkriptorok projektszemléletű kapcsolódása: 
</t>
    </r>
    <r>
      <rPr>
        <sz val="11"/>
        <rFont val="Franklin Gothic Book"/>
        <family val="2"/>
        <charset val="238"/>
      </rPr>
      <t>Egy gyakorlati projekt keretében a képzésben résztvevő személyek képesek online felületeken fuvarozási és foglalási szolgáltatások kezelésére, igénylésére. A szállítmány ismeretében, gazdasági szempontokat szigorúan figyelembe véve kiválasztják a legoptimálisabb szállítási lehetőséget, ismerik az online felületeket, és képesek a kiválasztott szállítási mód előkészítési feladatainak végrehajtására. Előzetesen megtervezik és kiszámolják a szükséges költségeket, majd a megfelelő alkalmazások segítségével végrehajtják a szállítmány biztosítását és költségtervezését.</t>
    </r>
  </si>
  <si>
    <t>Önállóan végzi munkáját, képes az önellenőrzésre, koordinálja a feladatait.</t>
  </si>
  <si>
    <t>Megfelelően alkalmazza az online bejelentési felületeket, szem előtt tartja a megbízó igényeit.</t>
  </si>
  <si>
    <t>Ismeri a helyfoglalással, a hajótérfoglalással, az árufeladással és az interkontinentális árutovábbítással kapcsolatos feladatokat, a tömeg és térfogat arányának a meghatározását.</t>
  </si>
  <si>
    <t>Elektronikus rendszer alkalmazásával online helyfoglalást, illetve hajótérfoglalást végez légi és tengeri forgalomban.</t>
  </si>
  <si>
    <r>
      <t>A tananyagelemek és a deszkriptorok projektszemléletű kapcsolódása:</t>
    </r>
    <r>
      <rPr>
        <sz val="11"/>
        <rFont val="Franklin Gothic Book"/>
        <family val="2"/>
        <charset val="238"/>
      </rPr>
      <t xml:space="preserve"> 
Egy valós szituációs helyzet feldolgozása során a képzésben résztvevő személyek ismerik és megfelelően alkalmazzák az útvonaltervező szolgáltatásokat és platformokat. Képesek kiválasztani a legoptimálisabb szállítási eszközt és módot, elvégezni az online díjszámítási feladatokat, megtervezni a szállítási útvonalat és a várható költségeket, majd szakszerű döntéssel kiválasztani a legjobb megoldást.</t>
    </r>
  </si>
  <si>
    <t xml:space="preserve">Önállóan hoz döntéseket a digitális alkalmazások segítségével az útvonal optimalizálás érdekében. </t>
  </si>
  <si>
    <t>Szem előtt tartja a költségösszetevő tényezőket és az úthálózatra jellemző adottságokat.</t>
  </si>
  <si>
    <t>Ismeri az úthálózatot, a járművek műszaki jellemzőit, a hatályos jogszabályokat, tisztában van a felmerülő költségek típusaival.</t>
  </si>
  <si>
    <t>Útvonaltervező szoftver alkalmazásával optimalizálja az útvonalat, az elektronikus útdíjszedési rendszer használatával meghatározza az útdíjat és kiválasztja a viszonylatnak és a küldemény jellegének megfelelő járművet.</t>
  </si>
  <si>
    <r>
      <t xml:space="preserve">A tananyagelemek és a deszkriptorok projektszemléletű kapcsolódása: 
</t>
    </r>
    <r>
      <rPr>
        <sz val="11"/>
        <rFont val="Franklin Gothic Book"/>
        <family val="2"/>
        <charset val="238"/>
      </rPr>
      <t>Egy valós szakmai folyamat során fellépő kihívások esetén a képzésben résztvevő személyek felismerik és alkalmazzák a vámtarifák számítására vonatkozó szabályokat. Követik a jogszabályokban meghatározott feltételeket, azonosítják a szükséges lépéseket és folyamatokat, valamint képesek kiválasztani és kitölteni a megfelelő dokumentációkat.</t>
    </r>
  </si>
  <si>
    <t>Idegen nyelvű szakmai levelezés</t>
  </si>
  <si>
    <t>Szakmai idegen nyelv</t>
  </si>
  <si>
    <t>Európa szállítmányozási, közlekedési földrajza</t>
  </si>
  <si>
    <t>Magyarország szállítmányozási, közlekedési földrajza</t>
  </si>
  <si>
    <t>Szállítmánybiztosítás</t>
  </si>
  <si>
    <t>Szállítmányozási alapok</t>
  </si>
  <si>
    <t>Általános szállítmányozás</t>
  </si>
  <si>
    <t xml:space="preserve">Betartja és betartatja a hatályos jogszabályokat. </t>
  </si>
  <si>
    <t>Szem előtt tartja a megfelelő vámeljárás kiválasztását, és kötelezőnek tartja magára nézve a hatályos jogszabályokat.</t>
  </si>
  <si>
    <t xml:space="preserve">Ismeri a vámtarifát, a hatályos vámkódexet, és az áru vám elé állítási folyamatát. Meghatározza a vámértéket, ügyleti értéket és a fizetendő adókat.  </t>
  </si>
  <si>
    <t>Alkalmazza az elektronikus vám elé állítási és TARIC rendszert, valamint kiszámolja a fizetendő vám és általános forgalmi adó összegét.</t>
  </si>
  <si>
    <r>
      <t xml:space="preserve">A tananyagelemek és a deszkriptorok projektszemléletű kapcsolódása: 
</t>
    </r>
    <r>
      <rPr>
        <sz val="11"/>
        <rFont val="Franklin Gothic Book"/>
        <family val="2"/>
        <charset val="238"/>
      </rPr>
      <t>Egy valósághoz közeli szállítmányozási folyamat során a képzésben résztvevő személyek képesek azonosítani a szállítmányozás kockázatait, és ennek megfelelően biztosítási szerződéseket megkötni. A szerződések megkötése előtt kockázatelemzést végeznek, a bekövetkezett káresemények esetén pedig lefolytatják a káreljárást. Gyorsan és szakszerűen kommunikálnak mind a biztosító, mind az ügyfél felé, valamint hatékonyan mérséklik a káresemény során fellépő káros hatásokat.</t>
    </r>
  </si>
  <si>
    <t>Önállóan ellenőrzi a biztosítási feltételeket, és betartja a szerződéses feltételeket.</t>
  </si>
  <si>
    <t>Szem előtt tartja a fedezeti kockázatokat, és a kártérítési eljárás folyamatában képviseli a biztosított fél érdekeit.</t>
  </si>
  <si>
    <t>Ismeri a szállítmánybiztosítási formákat, kockázatokat, fedezeteket és kiegészítő biztosításokat, valamint a kártérítési eljárás folyamatának lépéseit, okmányait.</t>
  </si>
  <si>
    <t>Szállítmánybiztosítási szerződést köt interneten, és lefolytatja a kártérítési eljárást.</t>
  </si>
  <si>
    <r>
      <t xml:space="preserve">A tananyagelemek és a deszkriptorok projektszemléletű kapcsolódása: 
</t>
    </r>
    <r>
      <rPr>
        <sz val="11"/>
        <rFont val="Franklin Gothic Book"/>
        <family val="2"/>
        <charset val="238"/>
      </rPr>
      <t>Egy gyakorlati projekt keretében a képzésben résztvevő személyek képesek a fizetési módok meghatározására és a kapcsolódó dokumentumok pontos kitöltésére. Helyesen választják ki és azonosítják a banki költségeket és fizetési lehetőségeket, továbbá magabiztosan kezelik az online fizetési feladatok során a banki rendszereket. Munkájukra igényesek, és teljes felelősséget vállalnak a dokumentumok előkészítéséért.</t>
    </r>
  </si>
  <si>
    <t xml:space="preserve">vállal az adatszolgáltatás tartalmáért és határidőre történő teljesítéséért. </t>
  </si>
  <si>
    <t>A munkája során a kitöltött dokumentumokért vállalja a felelősséget.  Felelősséget</t>
  </si>
  <si>
    <t xml:space="preserve">Jogszabályi ismeretek helyes alkalmazásával törekszik a kiváló munkavégzésre, és a bizonylatok szakszerű pontos kitöltésére. </t>
  </si>
  <si>
    <t>Részletekbe menően ismeri a fizetési módokat, valamint azok gyakorlati alkalmazásának jelentőségét és az online banki felületeket.</t>
  </si>
  <si>
    <t>Kitölti a pénzforgalmi tranzakciókhoz, a tevékenységéhez kapcsolódó banki tranzakcióhoz csatolható megfelelő dokumentumokat.</t>
  </si>
  <si>
    <r>
      <t xml:space="preserve">A tananyagelemek és a deszkriptorok projektszemléletű kapcsolódása: 
</t>
    </r>
    <r>
      <rPr>
        <sz val="11"/>
        <rFont val="Franklin Gothic Book"/>
        <family val="2"/>
        <charset val="238"/>
      </rPr>
      <t>Egy adott munkakörnyezet szimulációja során a képzésben résztvevő személyek önállóan vagy vezetői irányítás mellett közreműködnek a szerződések előkészítésében és megkötésében. Képesek a szerződés-tervezeteket magyar és idegen nyelven elkészíteni, azokért felelősséget vállalnak, továbbá gyorsan és szakszerűen válaszolnak a felmerülő kérdésekre, valamint elvégzik a költségek előzetes kalkulációját.</t>
    </r>
  </si>
  <si>
    <t>A fuvarozási, szállítmányozási szerződések megkötésére vonatkozó előírásokat, nemzetközi egyezményeket ismeri, alkalmazza a szakmai idegen nyelvet és a szakmai kifejezéseket. Különbséget tesz az egyes értékpapírok és fuvarokmányok között.</t>
  </si>
  <si>
    <t>Megköti a fuvarozási és szállítmányozási szerződéseket belföldi és nemzetközi forgalomban magyar és idegen nyelven. Kitölti és kezeli a szükséges okmányokat: fuvarlevél, hajóraklevél, airwaybill.</t>
  </si>
  <si>
    <r>
      <t xml:space="preserve">A tananyagelemek és a deszkriptorok projektszemléletű kapcsolódása: 
</t>
    </r>
    <r>
      <rPr>
        <sz val="11"/>
        <rFont val="Franklin Gothic Book"/>
        <family val="2"/>
        <charset val="238"/>
      </rPr>
      <t>Komplex feladat végrehajtása során, egyénileg vagy vezetői felügyelet mellett a képzésben résztvevő személyek meghozzák a megfelelő fuvarozási mód kiválasztásához szükséges döntéseket. A kiválasztást követően képesek a különböző fuvarozási díjak számítására és korrigálására, valamint az esetlegesen felmerülő kérdések megválaszolására, továbbá a számítási hibák felderítésére és javítására.</t>
    </r>
  </si>
  <si>
    <t>Vezetői irányítás mellett megtervezi a fuvarozási módot, és önállóan elvégzi a kapcsolódó díjszámítást.</t>
  </si>
  <si>
    <t>Szabálykövető, a kalkulációkat rendszerezetten, átláthatóan és precízen végzi az elektronikus úton elérhető díjszabások alkalmazásával.</t>
  </si>
  <si>
    <t>Széles kontextusban ismeri a vasúti, közúti, légi fuvarozásban alkalmazott díjszabás rendszerét, kedvezmények mértékét és igénybevételének lehetőségeit.</t>
  </si>
  <si>
    <t>Elvégzi a vasúti, közúti, vízi (folyami, tengeri), légi fuvardíjszámítást, kombinált árufuvarozáshoz kapcsolódó döntéseket előkészíti és a kapcsolódó számításokat elkészíti.</t>
  </si>
  <si>
    <r>
      <t xml:space="preserve">A tananyagelemek és a deszkriptorok projektszemléletű kapcsolódása: 
</t>
    </r>
    <r>
      <rPr>
        <sz val="11"/>
        <rFont val="Franklin Gothic Book"/>
        <family val="2"/>
        <charset val="238"/>
      </rPr>
      <t>Önálló feladatmegoldás során a képzésben résztvevő személy képes szakmai támogatást nyújtani különböző hazai és nemzetközi szerződések előkészítéséhez. Össze tudja gyűjteni és elemezni a szerződésekhez szükséges információkat és adatokat, ezek alapján javaslatokat fogalmaz meg és értelmez, majd a legoptimálisabb megoldási javaslatot képes prezentálni.</t>
    </r>
  </si>
  <si>
    <t>Önállóan végzi munkáját, folyamatos önellenőrzés mellett.</t>
  </si>
  <si>
    <t>Folyamatosan törekszik szaktudásának elmélyítésére.</t>
  </si>
  <si>
    <t>Elő és utókalkulációhoz, illetve progresszív-retrográd különbség kalkulációhoz szükséges ismeretekkel rendelkezik.</t>
  </si>
  <si>
    <t xml:space="preserve">A külkereskedelmi szerződés előkészítésében részt vesz, és ezek alapján a külkereskedelmi ügyletek szervezését előkészíti a vállalat számára. </t>
  </si>
  <si>
    <r>
      <t xml:space="preserve">A tananyagelemek és a deszkriptorok projektszemléletű kapcsolódása: 
</t>
    </r>
    <r>
      <rPr>
        <sz val="11"/>
        <rFont val="Franklin Gothic Book"/>
        <family val="2"/>
        <charset val="238"/>
      </rPr>
      <t>Egy komplex feladat megoldása során a képzésben résztvevő személy ismeri és kezeli a kiválasztott fuvarozási módhoz kapcsolódó okmányokat. Felelősséggel kitölti és ellenőrzi a fuvarozás során használt különböző formanyomtatványokat papír alapon vagy elektronikus formában. Emellett elsajátítja az elektronikus felületeken való tájékozódást és azok felelősségteljes kezelését.</t>
    </r>
  </si>
  <si>
    <t>Képes az önellenőrzésre a dokumentáció elkészítése során, és felelősséggel végzi a rábízott feladatok irányítását, önállóan elkészíti a szükséges dokumentációkat. </t>
  </si>
  <si>
    <t>Törekszik a hibátlan munkavégzésre, és a bizonylatok szakszerű, pontos kitöltésére.</t>
  </si>
  <si>
    <t>Ismeri az egyes bizonylatok szakmai tartalmát, az elektronikus kitöltést és adattovábbítást, online felületek kezelését, kiválasztja az egyes közlekedési alágazatokhoz kapcsolódó információkat.</t>
  </si>
  <si>
    <t>Előkészíti az egyes járművek közlekedéséhez használatos nyomtatványokat, pl. szállítólevél, fuvarlevél, árukísérő egyéb okmányok. </t>
  </si>
  <si>
    <r>
      <t>A tananyagelemek és a deszkriptorok projektszemléletű kapcsolódása:</t>
    </r>
    <r>
      <rPr>
        <sz val="11"/>
        <rFont val="Franklin Gothic Book"/>
        <family val="2"/>
        <charset val="238"/>
      </rPr>
      <t xml:space="preserve"> 
Egy komplex szakmai helyzet megoldása során a képzésben résztvevő személy képes különböző kiszámítási feladatok önálló végrehajtására. Meghatározza a szállítmányok és termékek legoptimálisabb szállítási módját, valamint a csomagolási, súlyozási és súlyelosztási lehetőségeket. Mindezek során alkalmazza az előzetesen elsajátított díjszámítási módszereket.</t>
    </r>
  </si>
  <si>
    <t>Vámismeretek</t>
  </si>
  <si>
    <t>Külkereskedelmi szokványok</t>
  </si>
  <si>
    <t>Nemzetközi pénzügyek</t>
  </si>
  <si>
    <t>Külkereskedelmi ügyletek</t>
  </si>
  <si>
    <t>Külkereskedelmi és vámismeretek</t>
  </si>
  <si>
    <t>Közúti közlekedés</t>
  </si>
  <si>
    <t>Vasúti közlekedés</t>
  </si>
  <si>
    <t>Közlekedés technikája és üzemvitele</t>
  </si>
  <si>
    <t>Felismeri, hogy munkájához nélkülözhetetlen a különböző díjszámítási módok pontos ismerete és meghatározása.</t>
  </si>
  <si>
    <t>Azonosítja a bruttó és nettó súlyt, csomagolási egységeket, metrikus tonnát, long tonnát, short tonnát.</t>
  </si>
  <si>
    <t xml:space="preserve"> Kalkulálja a nemzetközi egyezmények alapján a díjszámítási súlyt.</t>
  </si>
  <si>
    <t>"B" Közlekedési ismeretek (7; 10; 11; 12; 13; 14; 17; 18; 31; 32; 33. sor)</t>
  </si>
  <si>
    <r>
      <t xml:space="preserve">A tananyagelemek és a deszkriptorok projektszemléletű kapcsolódása: 
</t>
    </r>
    <r>
      <rPr>
        <sz val="11"/>
        <rFont val="Franklin Gothic Book"/>
        <family val="2"/>
        <charset val="238"/>
      </rPr>
      <t>Valósághű gyakorlatokon keresztül a képzésben résztvevő személy megismeri és alkalmazza a hazai és nemzetközi szabványokat, valamint átlátja és megérti a fuvarozás során érvényes nemzetközi és hazai szabályok jelentőségét.</t>
    </r>
  </si>
  <si>
    <t>Légi közlekedés</t>
  </si>
  <si>
    <t>Magára nézve kötelezőnek tekinti a vonatkozó jogszabályok betartását.</t>
  </si>
  <si>
    <t>Elfogadja és alkalmazza a szállítmányozásra vonatkozó szabályozásokat, előírásokat.</t>
  </si>
  <si>
    <t>A belföldi és nemzetközi egyezményeket és standardokat ismeri, érti a külkereskedelmi szerződés lényeges tartalmi elemeit.</t>
  </si>
  <si>
    <t>Munkája során használja a fuvarozás belföldi szabályozását, a nemzetközi egyezményeket és a vonatkozó jogszabályi hátteret.</t>
  </si>
  <si>
    <r>
      <t>A tananyagelemek és a deszkriptorok projektszemléletű kapcsolódása:</t>
    </r>
    <r>
      <rPr>
        <sz val="11"/>
        <rFont val="Franklin Gothic Book"/>
        <family val="2"/>
        <charset val="238"/>
      </rPr>
      <t xml:space="preserve"> 
Egy komplex szakmai helyzet során a képzésben résztvevő személy jártasságot szerez a szállítási folyamatok tervezésében. Képes az egyes szállítási lehetőségek előnyeinek és hátrányainak felismerésére, és ezek alapján kiválasztja a legoptimálisabb megoldást.</t>
    </r>
  </si>
  <si>
    <t>Vezetői irányítással döntéseket hoz a fuvarozás, szállítmányozás tervezéséről.</t>
  </si>
  <si>
    <t>Felismeri, hogy munkájához nélkülözhetetlen a különböző szállítmányozáshoz kapcsolódó fogalmak pontos beazonosítása.</t>
  </si>
  <si>
    <t>Szállítás, fuvarozás és szállítmányozás tartalma között különbséget tesz.</t>
  </si>
  <si>
    <t xml:space="preserve">Megfogalmazza az egyes fuvarozási ágak jellemzőit, képes a fuvarozási ágak előnyös és hátrányos tulajdonságai alapján véleményt alkotni a kiválasztott fuvareszközzel kapcsolatban. </t>
  </si>
  <si>
    <r>
      <t>A tananyagelemek és a deszkriptorok projektszemléletű kapcsolódása</t>
    </r>
    <r>
      <rPr>
        <sz val="11"/>
        <rFont val="Franklin Gothic Book"/>
        <family val="2"/>
        <charset val="238"/>
      </rPr>
      <t>: 
Előismeretei felhasználásával a képzésben résztvevő személy beazonosítja és végrehajtja a különböző tárolási és anyagmozgatási feladatokhoz kapcsolódó folyamatokat. Képes felügyelet mellett megtervezni és lebonyolítani a raktározási és anyagmozgatási folyamatokat, valamint önálló kalkulációkat és javaslatokat megfogalmazni és megvitatni szabályozott környezetben.</t>
    </r>
  </si>
  <si>
    <t>Ellenőrzési, szabályozási feladatok</t>
  </si>
  <si>
    <t>A raktár működtetése</t>
  </si>
  <si>
    <t>Raktárvezetés</t>
  </si>
  <si>
    <t>Raktárirányítás</t>
  </si>
  <si>
    <t>Raktárnyilvántartás</t>
  </si>
  <si>
    <t>Az információ</t>
  </si>
  <si>
    <t>A raktárirányítás rendszere</t>
  </si>
  <si>
    <t>A raktári folyamatok anyagmozgató és mérőeszközei</t>
  </si>
  <si>
    <t>A raktári tárolás rendszere</t>
  </si>
  <si>
    <t>Raktári tárolás és anyagmozgatás</t>
  </si>
  <si>
    <t xml:space="preserve">Önálló kalkulációkat, javaslatokat, reflexiót fogalmaz meg a vállalat számára a kapott értékekből.  Felelősséget vállal az adatszolgáltatás tartalmáért és határidőre történő teljesítéséért. </t>
  </si>
  <si>
    <t>Szabálykövető, a kalkulációkat rendszerezetten, átláthatóan és pontosan végzi.</t>
  </si>
  <si>
    <t>Ismeri a különböző tárolási módokat, költségfajtákat, anyagmozgató gépek fajtáit és alkalmazásainak feltételeit. Megoszlási viszonyszámokat képez és értelmez.</t>
  </si>
  <si>
    <t>Statikus és dinamikus mutatókat, terület/térfogat kihasználási mutatót számol, költségszámításokat végez, anyagmozgatáshoz kapcsolódó feladatokat tervez, vevői minőségi mutatók alapján döntést hoz.</t>
  </si>
  <si>
    <t>"C" Raktározási folyamatok (15; 16; 19; 20; 21; 22; 23; 24; 25; 26; 27; 28; 29; 30. sor)</t>
  </si>
  <si>
    <r>
      <t xml:space="preserve">A tananyagelemek és a deszkriptorok projektszemléletű kapcsolódása: 
</t>
    </r>
    <r>
      <rPr>
        <sz val="11"/>
        <rFont val="Franklin Gothic Book"/>
        <family val="2"/>
        <charset val="238"/>
      </rPr>
      <t>Egy gyakorlati projekt keretében a képzésben résztvevő személy iránymutatás alapján képes előkészíteni és végrehajtani a leltározási folyamatokat. Megfelelő szakértelemmel rendelkezik az áruk leltározási, selejtezési és szükség esetén leértékelési folyamatainak megszervezésére, végrehajtására, valamint az ezt követő dokumentáció kiállítására.</t>
    </r>
  </si>
  <si>
    <t>Csoportban, vezetői irányítással végzi a leltározást, selejtezést, szükség szerint leértékelést.</t>
  </si>
  <si>
    <t xml:space="preserve">Elkötelezett a számítások és a dokumentálás pontos elvégzésére. </t>
  </si>
  <si>
    <t>Ismeri a leltározás szerepét, előkészítésének, lebonyolításának menetét, a leltárfelvételi ív és a leltározási jegyzőkönyv tartalmi követelményeit. Ismeri a leltáreredmény megállapításának módját, a hiány vagy a többlet lehetséges okait.</t>
  </si>
  <si>
    <t>Leltározást, selejtezést és leértékelést végez.</t>
  </si>
  <si>
    <r>
      <t xml:space="preserve">A tananyagelemek és a deszkriptorok projektszemléletű kapcsolódása: 
</t>
    </r>
    <r>
      <rPr>
        <sz val="11"/>
        <rFont val="Franklin Gothic Book"/>
        <family val="2"/>
        <charset val="238"/>
      </rPr>
      <t>Egy szimulált projektkörnyezetben a képzésben résztvevő személy megismeri és elvégzi a komissiózás, a bejárás és az árukiszedés módszereit. Képes kiválasztani és precízen, nagy odafigyeléssel végrehajtani a megfelelő munkafolyamatokat, valamint elvégzi számítási és tervezési feladatait.</t>
    </r>
  </si>
  <si>
    <t>Munkatársaival szorosan együttműködve, a vezetői utasításokat betartva, önállóan vagy csapatban dolgozik.</t>
  </si>
  <si>
    <t>A rábízott feladatokat pontosan, megfelelő munkatempóban végzi.</t>
  </si>
  <si>
    <t>Ismeri a komissiózás fogalmát, típusait: egylépcsős, többlépcsős, statikus, dinamikus, párhuzamos, soros, centralizált, decentralizált, kézi, automatikus. Ismeri a bejárás módjait. Ismeri a megrendelés és kigyűjtési jegyzék alapú árukiszedést, a Pick by light és Pick by voice módszereket.</t>
  </si>
  <si>
    <t>Komissiózást végez.</t>
  </si>
  <si>
    <r>
      <t xml:space="preserve">A tananyagelemek és a deszkriptorok projektszemléletű kapcsolódása: 
</t>
    </r>
    <r>
      <rPr>
        <sz val="11"/>
        <rFont val="Franklin Gothic Book"/>
        <family val="2"/>
        <charset val="238"/>
      </rPr>
      <t>Projektek keretében megvalósuló valósághű helyzetekben a képzésben résztvevő személy képes kezelni a raktározáshoz, bevételezéshez és kiadáshoz kapcsolódó dokumentumokat, bizonylatokat. A tanulási folyamat során elsajátítja a kapcsolódó nyomtatványok és bizonylatok kitöltésének módjait és lehetőségeit, akár online, akár papír alapú formában.</t>
    </r>
  </si>
  <si>
    <t>Képes az önellenőrzésre a dokumentáció elkészítése során, és felelősséggel végzi a rábízott feladatainak koordinálását, önállóan elkészíti a szükséges dokumentációkat. </t>
  </si>
  <si>
    <t>Törekszik minőségi munkavégzésre, és a bizonylatok szakszerű, pontos kitöltésére.</t>
  </si>
  <si>
    <t>Ismeri az egyes bizonylatok szakmai tartalmát, ismeri az elektronikus adattovábbítási eljárásokat, kiválasztja az egyes munkafolyamathoz kapcsolódó információkat.</t>
  </si>
  <si>
    <t>Előkészíti, és elektronikusan vagy papír alapon kitölti az áruforgalom adott szakaszához kapcsolódó bizonylatokat (bevételezési bizonylat, kiadási bizonylat, raktári nyilvántartó karton).</t>
  </si>
  <si>
    <r>
      <t xml:space="preserve">A tananyagelemek és a deszkriptorok projektszemléletű kapcsolódása: 
</t>
    </r>
    <r>
      <rPr>
        <sz val="11"/>
        <rFont val="Franklin Gothic Book"/>
        <family val="2"/>
        <charset val="238"/>
      </rPr>
      <t>Egy adott munkakörnyezet szimulációja során a képzésben résztvevő személy ismeri és kezeli az elektronikus áruazonosító és kezelő rendszereket, képes azonosítani és ellenőrizni a raktárba beérkező termékeket és anyagokat. A raktározás, bevételezés, árukiadás és expediálás során felelősségteljes, munkájára igényes és precíz.</t>
    </r>
  </si>
  <si>
    <t>Önállóan, segítség nélkül kezeli a felmerülő problémákat.</t>
  </si>
  <si>
    <t xml:space="preserve">Munkájára szakmailag igényes, pontosan és egyértelműen fogalmazza meg a tevékenységekhez kapcsolódó feladatokat. </t>
  </si>
  <si>
    <t xml:space="preserve">Ismeri az áruazonosító rendszereket, a bevételezéshez, komissiózáshoz, expediáláshoz szükséges feladatokat, a különböző tárolási módokat és anyagmozgató eszközöket. </t>
  </si>
  <si>
    <t>Elektronikusan azonosítja és ellenőrzi a raktárba beérkezett árukat mennyiségileg és minőségileg, komissiózásnál kiszedési jegyzéket állít össze a megrendelések alapján, és megtervezi a különböző termékcsoportok csomagolásának követelményeit (pl.: darabáru, egységrakomány, veszélyes áru).</t>
  </si>
  <si>
    <r>
      <t xml:space="preserve">A tananyagelemek és a deszkriptorok projektszemléletű kapcsolódása: 
</t>
    </r>
    <r>
      <rPr>
        <sz val="11"/>
        <rFont val="Franklin Gothic Book"/>
        <family val="2"/>
        <charset val="238"/>
      </rPr>
      <t>Egy csapatmunkára épülő feladat során a képzésben résztvevő személy kezeli az árukészletet, rendeléseket ad le, és feladatokat fogalmaz meg a munkatársak számára. A raktárkészletek szigorú nyomon követése során képes szakmai kapcsolatot tartani a beszállítókkal, valamint összeállítani és leadni a rendeléseket.</t>
    </r>
  </si>
  <si>
    <t>Felelősséggel végzi a rábízott feladatainak koordinálását, önállóan elkészíti a szükséges dokumentációkat. </t>
  </si>
  <si>
    <t>Igényli a pontos, precíz és felelős munkavégzést. </t>
  </si>
  <si>
    <t>Felméri és kezeli az árukészletet, a rendelések előkészítéséhez szükséges feladatokat listázza, majd meghatározza az ehhez kapcsolódó utasításokat.</t>
  </si>
  <si>
    <t>Szervezi a raktár áruforgalmát. Dönt a megrendelések ütemezéséről, miközben a beszerzéssel folyamatos kapcsolatot tart. </t>
  </si>
  <si>
    <r>
      <t xml:space="preserve">A tananyagelemek és a deszkriptorok projektszemléletű kapcsolódása: 
</t>
    </r>
    <r>
      <rPr>
        <sz val="11"/>
        <rFont val="Franklin Gothic Book"/>
        <family val="2"/>
        <charset val="238"/>
      </rPr>
      <t>Előzetes ismereteire támaszkodva a képzésben résztvevő személy a minőségbiztosítási elveknek megfelelően végzi el feladatait, és képes különbséget tenni a szabályozás és a minőségbiztosítás között. Eligazodik a lean eszközök között, és a vállalat igényeihez igazodva képes kiválasztani, valamint alkalmazni a megfelelő lean módszereket.</t>
    </r>
  </si>
  <si>
    <t>A vállalat eredményes működése érdekében felelősen alkalmazza a lean elveit és módszereit.</t>
  </si>
  <si>
    <t>Nyitott a szakmájához kapcsolódó, de más területen tevékenykedő szakemberekkel való szakmai együttműködésre.</t>
  </si>
  <si>
    <t>Ismeri az alapvető lean módszereket (5S, kanban) és a TQM-hez kapcsolódó fogalmakat. Azonosítja a minőségbiztosítás és szabályozás közötti különbségeket.</t>
  </si>
  <si>
    <t>Kiválasztja és alkalmazza a vállalat számára megfelelő lean eszközöket.</t>
  </si>
  <si>
    <r>
      <t>A tananyagelemek és a deszkriptorok projektszemléletű kapcsolódása:</t>
    </r>
    <r>
      <rPr>
        <sz val="11"/>
        <rFont val="Franklin Gothic Book"/>
        <family val="2"/>
        <charset val="238"/>
      </rPr>
      <t xml:space="preserve"> 
Aktív cselekvés útján a képzésben résztvevő személy képes önállóan termelési tervek összeállítására, azok szakszerű bemutatására, valamint az információk részletes és érthető átadására. Felismeri az esetlegesen felmerülő hibákat, és törekszik azok önálló, felelősségteljes korrigálására.</t>
    </r>
  </si>
  <si>
    <t>Korrigálja a számítási folyamatokban elkövetett hibáit autonóm módon.</t>
  </si>
  <si>
    <t>Igényli a pontos, precíz és felelős munkavégzést a tervek összeállításánál. </t>
  </si>
  <si>
    <t>Meghatározza és ismerteti a vállalat számára szükséges megfelelő időtávban a termelési terveket.</t>
  </si>
  <si>
    <t xml:space="preserve">Képes hosszú-és középtávú termelési tervek összeállítására (aggregált tervezési rendszer, MRP). </t>
  </si>
  <si>
    <r>
      <t>A tananyagelemek és a deszkriptorok projektszemléletű kapcsolódása:</t>
    </r>
    <r>
      <rPr>
        <sz val="11"/>
        <rFont val="Franklin Gothic Book"/>
        <family val="2"/>
        <charset val="238"/>
      </rPr>
      <t xml:space="preserve"> 
Egy adott munkafolyamat szimulációja során a képzésben résztvevő személyek képesek önállóan költségszámítást végezni. A számítás során alkalmazzák megszerzett ismereteiket, precízen hajtják végre a feladatokat, és képesek a felmerülő hibák felismerésére és javítására. Az elvégzett számításaikért felelősséget vállalnak.</t>
    </r>
  </si>
  <si>
    <t>Minőségi mutatószámok</t>
  </si>
  <si>
    <t>Dinamikus mutatószámok</t>
  </si>
  <si>
    <t>Statikus mutatószámok</t>
  </si>
  <si>
    <t>Matematikai, fizikai alapok</t>
  </si>
  <si>
    <t>Raktári mutatószámok</t>
  </si>
  <si>
    <t>Anyag- és áruismeret</t>
  </si>
  <si>
    <t>Raktározási folyamatok</t>
  </si>
  <si>
    <t>Raktárak helye, szerepe</t>
  </si>
  <si>
    <t>Raktározási alapok</t>
  </si>
  <si>
    <t>Meglévő költségadatokból önállóan kalkulál mutatókat, folyamatos önellenőrzés mellett.</t>
  </si>
  <si>
    <t>Önkritikus a saját számításaival kapcsolatban.</t>
  </si>
  <si>
    <t>Alkalmazói szinten érti az EOQ modellt.</t>
  </si>
  <si>
    <t>Kiszámolja az optimális rendelési tételnagyságot.</t>
  </si>
  <si>
    <r>
      <t xml:space="preserve">A tananyagelemek és a deszkriptorok projektszemléletű kapcsolódása: 
</t>
    </r>
    <r>
      <rPr>
        <sz val="11"/>
        <rFont val="Franklin Gothic Book"/>
        <family val="2"/>
        <charset val="238"/>
      </rPr>
      <t>A tanulási folyamat során a képzésben résztvevő személyek képesek meghatározni a minimális és maximális készletszintet, valamint a rendelési tételnagyságot. Felelősséget vállalnak az általuk meghatározott mutatók érvényességéért, és képesek a feladat során elkövetett hibák önálló, felügyelet melletti vagy szakmai irányítással történő azonosítására és kijavítására.</t>
    </r>
  </si>
  <si>
    <t xml:space="preserve">Korrigálja a számítási folyamatokban elkövetett hibáit autonóm módon. Munkája során a vezetőinek prezentált készletgazdálkodási mutatókért vállalja a felelősséget. </t>
  </si>
  <si>
    <t xml:space="preserve">Törekszik a szabályok betartása melletti legjobb megoldások alkalmazására. </t>
  </si>
  <si>
    <t xml:space="preserve">Azonosítja és különbséget tesz az abszolút és relatív készletértékelési mutatókban. KFS-t, KFI-t és átlagkészletet számol maximális, minimális készletet, rendelési tételnagyságot állapít meg. </t>
  </si>
  <si>
    <t xml:space="preserve">Biztonsággal alkalmazza a készletgazdálkodási mutatókat. Kiszámolja a készletezési ciklusidőt, rendelési átfutási időt (lead time), reorder levelet és a biztonsági készletszintet. </t>
  </si>
  <si>
    <r>
      <t xml:space="preserve">A tananyagelemek és a deszkriptorok projektszemléletű kapcsolódása: 
</t>
    </r>
    <r>
      <rPr>
        <sz val="11"/>
        <rFont val="Franklin Gothic Book"/>
        <family val="2"/>
        <charset val="238"/>
      </rPr>
      <t>Egy komplex probléma megoldása során a képzésben résztvevő személyek megismerik és alkalmazzák a különböző készletértékelési módszereket, amelyeket felelősségteljesen használnak és szükség esetén másokkal is alkalmaztatnak. Irányítás mellett képesek a készletértékelési feladatok elvégzésére, valamint a munkafolyamat részegységeihez kapcsolódó átadás-átvétel lebonyolítására.</t>
    </r>
  </si>
  <si>
    <t>Betartja a készletértékelési módszereknél megtanult alapelveket.</t>
  </si>
  <si>
    <t>A készletértékelési módszerek alkalmazásánál önkritikus a saját munkájával kapcsolatban.</t>
  </si>
  <si>
    <t xml:space="preserve">Alkalmazói szinten ismeri a FIFO, LIFO, HIFO, LOFO, FEFO, súlyozott átlagár készletértékelési módszereket. </t>
  </si>
  <si>
    <t>Alkalmazza és különbséget tesz a készletértékelési módszerek között.</t>
  </si>
  <si>
    <r>
      <t>A tananyagelemek és a deszkriptorok projektszemléletű kapcsolódása:</t>
    </r>
    <r>
      <rPr>
        <sz val="11"/>
        <rFont val="Franklin Gothic Book"/>
        <family val="2"/>
        <charset val="238"/>
      </rPr>
      <t xml:space="preserve"> 
Egy csoportos műhelymunka során a képzésben résztvevő személyek képesek a készletgazdálkodás folyamatának menedzselésére és végrehajtására. Megismerik a különböző készletezési szinteket, ezeket tudatosan és felelősségteljesen alkalmazzák, valamint törekszenek a szakmai kommunikációra mind a beosztott munkatársak, mind a felettes személyek és szervezetek irányába.</t>
    </r>
  </si>
  <si>
    <t>Készletgazdálkodásra vonatkozóan önálló javaslatokat fogalmaz meg a szakmai vezető részére.</t>
  </si>
  <si>
    <t>Törekszik munkája során a készletgazdálkodás fogalmainak precíz használatára.</t>
  </si>
  <si>
    <t>Megérti a készletgazdálkodás fogalmát, valamint a készletgazdálkodás során használt különböző készletszintek fogalmait, jellemzőit.</t>
  </si>
  <si>
    <t>Használja a különböző készletszintekhez tartozó szakkifejezéseket, csoportosítja a termékeket a fogyasztói kereslet alapján (kurrens, inkurrens, standard áruk). </t>
  </si>
  <si>
    <r>
      <t>A tananyagelemek és a deszkriptorok projektszemléletű kapcsolódása:</t>
    </r>
    <r>
      <rPr>
        <sz val="11"/>
        <rFont val="Franklin Gothic Book"/>
        <family val="2"/>
        <charset val="238"/>
      </rPr>
      <t xml:space="preserve"> 
Egy valós munkafolyamatot modellezve a képzésben résztvevő személyek képesek magyar és idegen nyelven hatékonyan kommunikálni különböző személyekkel és szakmai szervezetekkel, a szituációnak megfelelő nyelvi stílus és szakmai kifejezések alkalmazásával.</t>
    </r>
  </si>
  <si>
    <t>Képes az önellenőrzésre az idegen nyelvű okmányok szakszerű és pontos kitöltése során, és képes idegen nyelven hatékonyan kommunikálni a külföldi partnerekkel.</t>
  </si>
  <si>
    <t>Igényli a nyelvi szakszókincsének folyamatos bővítését.</t>
  </si>
  <si>
    <t>Rendelkezik a társalgási szintű idegen nyelvű szakmai szókinccsel.</t>
  </si>
  <si>
    <t>Felveszi a kapcsolatot az árutovábbításban résztvevő belföldi és nemzetközi szervezetekkel magyar és idegen nyelven, és idegen nyelvű okmányokat tölt ki szakszerűen.</t>
  </si>
  <si>
    <r>
      <t>A tananyagelemek és a deszkriptorok projektszemléletű kapcsolódása:</t>
    </r>
    <r>
      <rPr>
        <sz val="11"/>
        <rFont val="Franklin Gothic Book"/>
        <family val="2"/>
        <charset val="238"/>
      </rPr>
      <t xml:space="preserve"> 
Egy csapatmunkára épülő feladat során a képzésben résztvevő személyek képesek beazonosítani a közlekedési alágazatok környezetre gyakorolt hatásait, felismerik azok pozitív és negatív következményeit, valamint javaslatokat tesznek a kedvezőtlen hatások csökkentésére, kezelésére.</t>
    </r>
  </si>
  <si>
    <t>Munkatársakkal együttműködve, önállóan dönt az áru továbbításához szükséges megfelelő fuvarozási mód kiválasztásáról.</t>
  </si>
  <si>
    <t>Tevékenysége során a fuvarozási mód kiválasztásánál szem előtt tartja az előnyöket és hátrányokat. Az egyes fuvarozási módok választásánál szem előtt tartja a fenntarthatósági szempontokat.</t>
  </si>
  <si>
    <t>Ismeri és azonosítja az egyes közlekedési ágak környezetre gyakorolt kedvező és kedvezőtlen hatásait.</t>
  </si>
  <si>
    <t>Összehasonlítja a különböző közlekedési alágazatok környezetre gyakorolt hatását.</t>
  </si>
  <si>
    <r>
      <t xml:space="preserve">A tananyagelemek és a deszkriptorok projektszemléletű kapcsolódása: 
</t>
    </r>
    <r>
      <rPr>
        <sz val="11"/>
        <rFont val="Franklin Gothic Book"/>
        <family val="2"/>
        <charset val="238"/>
      </rPr>
      <t>A résztvevő személy egy gyakorlati projekt keretében képes beazonosítani a szükséges készleteket, készletszámításokat végez, valamint adatbázis-kezelési feladatokat lát el. Felügyelet mellett elvégzi a készletezéssel kapcsolatos számításokat, és képes azok eredményeit visszaellenőrizni.</t>
    </r>
  </si>
  <si>
    <t xml:space="preserve">Vezetői irányítás alapján végzi munkáját. </t>
  </si>
  <si>
    <t>Elfogadja, hogy munkájához nélkülözhetetlen a különböző készlettípusok pontos beazonosítása.</t>
  </si>
  <si>
    <t>Felismeri a vásárolt, saját termelésű, anticipált, ciklikus készleteket, és ABC készlettípusokat beazonosítja.</t>
  </si>
  <si>
    <t>Meghatározza a szükséges készletek nagyságát, számításokat végez az egyes készlettípusok meghatározása érdekében.</t>
  </si>
  <si>
    <r>
      <t xml:space="preserve">A tananyagelemek és a deszkriptorok projektszemléletű kapcsolódása: 
</t>
    </r>
    <r>
      <rPr>
        <sz val="11"/>
        <rFont val="Franklin Gothic Book"/>
        <family val="2"/>
        <charset val="238"/>
      </rPr>
      <t>Gyakorlatorientált feladatokon keresztül a képzésben résztvevő személy megismeri és kezeli a raktározási okmányokat, tisztában van a raktározási folyamatokkal és lehetőségekkel, amelyek közül önállóan, felelősséggel képes kiválasztani a megfelelő módozatokat.</t>
    </r>
  </si>
  <si>
    <t>A munkája során a kitöltött dokumentumok tartalmáért vállalja a felelősséget.</t>
  </si>
  <si>
    <t>Törekszik a kiváló minőségű munkavégzésre, és a bizonylatok szakszerű, pontos kitöltésére.</t>
  </si>
  <si>
    <t>Összefüggéseiben ismeri a raktározási tevékenység lépéseit, és a bizonylatok kitöltésére vonatkozó előírásokat.</t>
  </si>
  <si>
    <t>Kitölti a raktározási tevékenységhez szükséges papír és /vagy elektronikus bizonylatokat (nyilvántartó karton, bevételezési-kiadási bizonylat).</t>
  </si>
  <si>
    <r>
      <t xml:space="preserve">A tananyagelemek és a deszkriptorok projektszemléletű kapcsolódása: 
</t>
    </r>
    <r>
      <rPr>
        <sz val="11"/>
        <rFont val="Franklin Gothic Book"/>
        <family val="2"/>
        <charset val="238"/>
      </rPr>
      <t>Egy önálló vagy csoportos feladatmegoldás során a képzésben résztvevők megismerik és kezelik a szállítási okmányokat, és képesek a különböző szállítási módok során használatos okmányok kezelésére.</t>
    </r>
  </si>
  <si>
    <t>Csővezetékes szállítás</t>
  </si>
  <si>
    <t>Tengeri közlekedés</t>
  </si>
  <si>
    <t>Belvízi közlekedés</t>
  </si>
  <si>
    <t>Munkája során önállóan betartja és betartatja a járművek közlekedéséhez előírt kísérőnyomtatványok használatára vonatkozó szabályokat.</t>
  </si>
  <si>
    <t>Pontosan és az előírt szabályokat betartva használja a járművek közlekedéséhez előírt kísérőnyomtatványokat.</t>
  </si>
  <si>
    <t>Alkalmazói szinten ismeri a közlekedési ágak járműveinek továbbításához szükséges kísérőnyomtatványok fajtáit és használatuk szabályait.</t>
  </si>
  <si>
    <t>Az adott árufuvarozási szituációnak megfelelően alkalmazza az egyes járművek közlekedéséhez előírt kísérőnyomtatványokat. (pl. menetlevél, szállítólevél, fuvarlevél).</t>
  </si>
  <si>
    <r>
      <t xml:space="preserve">A tananyagelemek és a deszkriptorok projektszemléletű kapcsolódása: 
</t>
    </r>
    <r>
      <rPr>
        <sz val="11"/>
        <rFont val="Franklin Gothic Book"/>
        <family val="2"/>
        <charset val="238"/>
      </rPr>
      <t>A képzésben résztvevők valós szakmai kihívás feldolgozásával képesek kiválasztani az optimális szállítási útvonalat és eszközt, az elméleti ismereteikre alapozva, melyek során alapos tájékozottságra tesznek szert a szállítási folyamatokról, a különböző országokra vonatkozó előírásokról és a lehetséges megoldásokról.</t>
    </r>
  </si>
  <si>
    <t>Közlekedésföldrajz</t>
  </si>
  <si>
    <t>Közlekedésinformatika</t>
  </si>
  <si>
    <t>Közlekedési számítások</t>
  </si>
  <si>
    <t>A közlekedés hatása a környezetre</t>
  </si>
  <si>
    <t>A közlekedési alágazatok átfogó ismerete</t>
  </si>
  <si>
    <t>Közlekedési alapok</t>
  </si>
  <si>
    <t>Elemzést végez és dönt a legoptimálisabb útvonal tekintetében.</t>
  </si>
  <si>
    <t>Pontosan és szakszerűen, a gazdaságosságot figyelembe véve választja meg az áru továbbításához legmegfelelőbb fuvarozási útvonalat.</t>
  </si>
  <si>
    <t>Rendelkezik azokkal a földrajzi és szakmai ismeretekkel, amelyek a legoptimálisabb továbbítási útvonal tervezéséhez szükségesek.</t>
  </si>
  <si>
    <t>Megtervezi a továbbítási útvonalat belföldön és nemzetközi forgalomban.</t>
  </si>
  <si>
    <r>
      <t xml:space="preserve">A tananyagelemek és a deszkriptorok projektszemléletű kapcsolódása: 
</t>
    </r>
    <r>
      <rPr>
        <sz val="11"/>
        <rFont val="Franklin Gothic Book"/>
        <family val="2"/>
        <charset val="238"/>
      </rPr>
      <t>Gyakorlatorientált feladatokon keresztül a képzésben résztvevők ismerik, és képesek előkészíteni a különböző szállítási és fuvarozási okmányokat. A vasúti szállítás során alkalmazott és szükséges okmányokat ismerik, képesek kezelni, ellenőrizni és előkészíteni azokat.</t>
    </r>
  </si>
  <si>
    <t>Közlekedésbiztonság</t>
  </si>
  <si>
    <t>Szükség esetén javaslatokat fogalmaz meg a szolgáltatások minőségi megvalósulása érdekében.</t>
  </si>
  <si>
    <t>Törekszik az ügyfél igényeinek maradéktalan kielégítésére a minőségi szolgáltatás biztosítása érdekében.</t>
  </si>
  <si>
    <t>Ismeri az adott közlekedési ág szállítási folyamatait megelőző, kísérő és követő feladatokat, ismeri a vonatközlekedési tervét és az operatív lebonyolítás folyamatát.</t>
  </si>
  <si>
    <t>Végrehajtja a kiválasztott közlekedési alágazathoz tartozó üzemviteli feladatokat. Vasúti közlekedés esetén: előkészíti a vonatot a menetrend szerinti indulásra, sorba rendezi a besorozott kocsik fuvarleveleit és egyéb kísérőokmányait, értesíti munkatársát a vonatvizsgálat megkezdéséről.</t>
  </si>
  <si>
    <r>
      <t xml:space="preserve">A tananyagelemek és a deszkriptorok projektszemléletű kapcsolódása: 
</t>
    </r>
    <r>
      <rPr>
        <sz val="11"/>
        <rFont val="Franklin Gothic Book"/>
        <family val="2"/>
        <charset val="238"/>
      </rPr>
      <t>A feladatmegoldások alkalmával a képzésben résztvevő alkalmazói szinten megismeri a szállítmányozás szabályozási rendszerét, és képes önállóan dönteni, valamint kiválasztani a megfelelő szállítási módozatot és eszközt vagy eszközöket.</t>
    </r>
  </si>
  <si>
    <t>Önállóan dönt, felelősséggel választja ki az áru továbbításához szükséges megfelelő járművet.</t>
  </si>
  <si>
    <t>Szakszerűen és precízen alkalmazza munkája során a közlekedési ágak járműveinek használatára vonatkozó előírásokat. Az egyes fuvarozási utak és módok választásánál szem előtt tartja a fenntarthatósági szempontokat.</t>
  </si>
  <si>
    <t>Alkalmazói szinten ismeri a különböző alágazatok járműveinek használatára vonatkozó előírásokat.</t>
  </si>
  <si>
    <t>Kiválasztja az áru fuvarozásához leginkább megfelelő közúti, vasúti, vízi, légi járművet.</t>
  </si>
  <si>
    <r>
      <t xml:space="preserve">A tananyagelemek és a deszkriptorok projektszemléletű kapcsolódása: 
</t>
    </r>
    <r>
      <rPr>
        <sz val="11"/>
        <rFont val="Franklin Gothic Book"/>
        <family val="2"/>
        <charset val="238"/>
      </rPr>
      <t>A feladatmegoldások során a képzésben résztvevő ismereteket szerez a beszerzés és tárolás során felmerülő lehetőségekről. Átlátja ezeknek az alágazatoknak a feladatait, és tisztában van a logisztikai folyamatok lebonyolításához szükséges szabályozásokkal. Munkája során elkötelezett a magas színvonalú szolgáltatás biztosítása iránt, törekszik a pontosságra és megbízhatóságra.</t>
    </r>
  </si>
  <si>
    <t xml:space="preserve">Képes az önellenőrzésre és a hibák önálló javítására. </t>
  </si>
  <si>
    <t>Elkötelezett munkája során az elvárt minőségi szolgáltatás nyújtása iránt.</t>
  </si>
  <si>
    <t>Ismeri a közlekedési alágazatok jellemzőit és feladatait, tisztában van a beszerzés, tárolás és értékesítés lebonyolításának szabályaival.</t>
  </si>
  <si>
    <t>A beszerzéshez, tároláshoz és értékesítéshez kapcsolódó feladatai során megkülönbözteti az egyes közlekedési alágazatok használatának tipikus eseteit.</t>
  </si>
  <si>
    <r>
      <t xml:space="preserve">A tananyagelemek és a deszkriptorok projektszemléletű kapcsolódása: 
</t>
    </r>
    <r>
      <rPr>
        <sz val="11"/>
        <rFont val="Franklin Gothic Book"/>
        <family val="2"/>
        <charset val="238"/>
      </rPr>
      <t>Komplex szakmai helyzet megoldásával a képzésben résztvevő képes választani a közlekedési alágazatok közül az árutovábbítás során leginkább alkalmazható módokat. Rendelkezik a közúti, vasúti, vízi és légi közlekedés alapvető sajátosságaira vonatkozó ismeretekkel, és felismeri ezek előnyeit és korlátait. Tudatában van annak, hogy az alapfogalmak ismerete elengedhetetlen a közlekedési döntések meghozatalához, ezért ezek elsajátítását magára nézve kötelezőnek tartja.</t>
    </r>
  </si>
  <si>
    <t>A logisztika minőségi mutatói</t>
  </si>
  <si>
    <t>A minőségmenedzsment fejlesztésének eszközei</t>
  </si>
  <si>
    <t>Minőségi alapismeretek</t>
  </si>
  <si>
    <t>Minőség a logisztikában</t>
  </si>
  <si>
    <t>Az elosztási logisztika gyakorlata</t>
  </si>
  <si>
    <t>Disztribúció és értékesítés</t>
  </si>
  <si>
    <t>Elosztási logisztika</t>
  </si>
  <si>
    <t>A termelési logisztika gyakorlata</t>
  </si>
  <si>
    <t>Termelésirányítás</t>
  </si>
  <si>
    <t>Termeléstervezés</t>
  </si>
  <si>
    <t>Termelési logisztika</t>
  </si>
  <si>
    <t>A készletezési logisztika gyakorlata</t>
  </si>
  <si>
    <t>Készletgazdálkodás</t>
  </si>
  <si>
    <t>A készletezés szerepe</t>
  </si>
  <si>
    <t>Készletezési logisztika</t>
  </si>
  <si>
    <t>A beszerzési logisztika gyakorlata</t>
  </si>
  <si>
    <t>Beszerzési stratégiák</t>
  </si>
  <si>
    <t>A beszerzési folyamat</t>
  </si>
  <si>
    <t>Beszerzési logisztika</t>
  </si>
  <si>
    <t>A logisztikai teljesítmények mutatószámai</t>
  </si>
  <si>
    <t>A logisztika információs rendszere</t>
  </si>
  <si>
    <t>A logisztikai rendszer felépítése</t>
  </si>
  <si>
    <t>Logisztikai alapok</t>
  </si>
  <si>
    <t>Statisztikai alapfogalmak</t>
  </si>
  <si>
    <t>A gazdálkodási folyamatok elszámolása</t>
  </si>
  <si>
    <t>Vállalkozások működtetése</t>
  </si>
  <si>
    <t>Nemzetközi gazdasági kapcsolatok</t>
  </si>
  <si>
    <t>Marketing alapfogalmak</t>
  </si>
  <si>
    <t>Az állam gazdasági szerepe, feladatai</t>
  </si>
  <si>
    <t>A vállalat termelői magatartása</t>
  </si>
  <si>
    <t>A háztartás gazdálkodása</t>
  </si>
  <si>
    <t>Gazdasági alapfogalmak</t>
  </si>
  <si>
    <t>Gazdasági ismeretek</t>
  </si>
  <si>
    <t xml:space="preserve">Önálló javaslatokat fogalmaz meg a közlekedési alágazatok kiválasztására vonatkozóan.  </t>
  </si>
  <si>
    <t>Magára nézve kötelezőnek tartja az alapvető fogalmak ismeretét, amelyek meghatározzák későbbi munkája során a közlekedési ágak közötti választást.</t>
  </si>
  <si>
    <t>Rendelkezik azokkal az alapvető ismeretekkel, amelyek a közúti, vasúti, vízi és légi ágakat jellemzik, ismeri azok előnyeit és hátrányait.</t>
  </si>
  <si>
    <t>Értelmezi az egyes alágazatoknak a jellemzőit, amelyek meghatározzák a különböző közlekedési ágak feladatait.</t>
  </si>
  <si>
    <t>"A" Logisztikai és gazdálkodási alaptevékenységek (1; 2; 3; 4; 6; 8; 9. sor)</t>
  </si>
  <si>
    <r>
      <t xml:space="preserve">A tananyagelemek és a deszkriptorok projektszemléletű kapcsolódása: 
</t>
    </r>
    <r>
      <rPr>
        <sz val="11"/>
        <rFont val="Franklin Gothic Book"/>
        <family val="2"/>
        <charset val="238"/>
      </rPr>
      <t>Munkafolyamatok szimulációjával a képzésben résztvevő képes választani az árutovábbítás lehetséges módjai közül, figyelembe véve a gazdaságosságot és hatékonyságot. Képes értékelni és összehasonlítani a különböző közlekedési alágazatok fejlődésének főbb ismérveit, különös tekintettel a jelenkori közlekedési munkamegosztás sajátosságaira. Ismeri az egyes alágazatok működési és fejlődési jellemzőit, valamint azok szerepét és jelentőségét az árutovábbításban. Környezetvédelmi szempontból tudatosan és kritikusan vizsgálja a közlekedési módok előnyeit, hátrányait és hatásait.</t>
    </r>
  </si>
  <si>
    <t>Vezetői irányítással hatékonyan vesz részt az árutovábbítási technológiák kidolgozásában.</t>
  </si>
  <si>
    <t>Környezetvédelmi szempontból kritikusan szemléli a közlekedési alágazatok ismérveit, tulajdonságait.</t>
  </si>
  <si>
    <t>Ismeri a közlekedési alágazatok fejlődésének ismérveit és tulajdonságait a közlekedési munkamegosztás területén.</t>
  </si>
  <si>
    <t>Értékeli és összehasonlítja a közlekedési alágazatok fejlődésének ismérveit a napjainkra jellemző közlekedési munkamegosztás területén.</t>
  </si>
  <si>
    <r>
      <t>A tananyagelemek és a deszkriptorok projektszemléletű kapcsolódása:</t>
    </r>
    <r>
      <rPr>
        <sz val="11"/>
        <rFont val="Franklin Gothic Book"/>
        <family val="2"/>
        <charset val="238"/>
      </rPr>
      <t xml:space="preserve"> 
Interaktív feladaton keresztül a képzésben résztvevő képes digitális tartalmak létrehozására és kezelésére. Biztonsággal hoz létre digitális tartalmakat különböző formátumokban – például szöveges dokumentumokat, táblázatokat, képi anyagokat –, valamint képes ezeket szerkeszteni és módosítani, akár saját, akár mások által készített dokumentum esetén.</t>
    </r>
  </si>
  <si>
    <t>Kisebb szervezetben önállóan, nagyobb szervezetben szakmai irányítás mellett ellátja az üzleti levelezést, szállítólevelek, megrendelések kezelését.</t>
  </si>
  <si>
    <t>A javító szándékú megjegyzéseket elfogadja, és szükség esetén beépíti munkájába.</t>
  </si>
  <si>
    <t>Digitális tartalmakat hoz létre különböző formátumokban (pl. szöveg, táblázatok, képek), és saját vagy mások által létrehozott tartalmakat szerkeszt, módosít.</t>
  </si>
  <si>
    <t>Üzleti levelet, szállítási értesítést és megrendeléseket ír elektronikusan a tartalmi és formai követelményeknek megfelelően.</t>
  </si>
  <si>
    <r>
      <t xml:space="preserve">A tananyagelemek és a deszkriptorok projektszemléletű kapcsolódása: 
</t>
    </r>
    <r>
      <rPr>
        <sz val="11"/>
        <rFont val="Franklin Gothic Book"/>
        <family val="2"/>
        <charset val="238"/>
      </rPr>
      <t>A képzésben résztvevők egy gyakorlati projekt keretében megismerik és használják a piackutatás nyújtotta lehetőségeket. Információt szereznek a szekunder adatokból, amelyeket elemeznek, és statisztikai mutatókat számítanak. Megismerik a piackutatáshoz szükséges módszereket, és meghatározzák a feladathoz leginkább illő piackutatási módszert. Törekednek az alapos és pontos munkavégzésre, valamint a feldolgozott adatokból számítógépes alkalmazás segítségével kimutatásokat készítenek (grafikonok, diagramok).</t>
    </r>
  </si>
  <si>
    <t>Tudatos fogyasztói magatartás</t>
  </si>
  <si>
    <t>Jogi alapfogalmak</t>
  </si>
  <si>
    <t xml:space="preserve">Kreatívan tekint az előtte álló szakmai feladatokra, és képes csapatban, másokkal együttműködve olyan elemzéseket készíteni, melyek hatékonyan támogatják a vállalati döntéseket. </t>
  </si>
  <si>
    <t>Törekszik az alapos és pontos munkavégzésre, a feldolgozott adatokból számítógépes alkalmazás segítségével kimutatást készít (grafikonok, diagramok).</t>
  </si>
  <si>
    <t>Ismeri a piackutatáshoz szükséges módszereket, meghatározza a piackutatás módszerei közül a feladathoz leginkább illőt.</t>
  </si>
  <si>
    <t>Kiválasztja az adott munkatevékenységhez szükséges piackutatás módszerei (primer, szekunder) közül a megfelelőt. Információt szerez a szekunder adatokból, melyeket elemez, és statisztikai mutatókat számít.</t>
  </si>
  <si>
    <r>
      <t xml:space="preserve">A tananyagelemek és a deszkriptorok projektszemléletű kapcsolódása: 
</t>
    </r>
    <r>
      <rPr>
        <sz val="11"/>
        <rFont val="Franklin Gothic Book"/>
        <family val="2"/>
        <charset val="238"/>
      </rPr>
      <t>A képzésben résztvevő elsajátítja a különböző valuták kezelését. Önállóan elvégzi különböző országok pénznemeinek átváltását, figyelembe véve az aktuális vételi és eladási árfolyamokat. Megismeri a valutaváltásra vonatkozó előírásokat, valamint az árfolyamok alkalmazásának feltételeit.</t>
    </r>
  </si>
  <si>
    <t>Munkaköri feladatát önállóan végzi, feladatait, jelentéseit, konverziót önállóan végrehajtja.</t>
  </si>
  <si>
    <t>Figyelembe veszi a különböző bankok átváltási árfolyamait a vállalat eredményessége szempontjából.</t>
  </si>
  <si>
    <t>Ismeri a valutaváltás előírásait, az árfolyamok alkalmazási feltételeit.</t>
  </si>
  <si>
    <t>Átváltja a különböző országok pénznemeit eladási és vételi árfolyamok alapján.</t>
  </si>
  <si>
    <r>
      <t xml:space="preserve">A tananyagelemek és a deszkriptorok projektszemléletű kapcsolódása: 
</t>
    </r>
    <r>
      <rPr>
        <sz val="11"/>
        <rFont val="Franklin Gothic Book"/>
        <family val="2"/>
        <charset val="238"/>
      </rPr>
      <t>Interaktív tanulási folyamat részeként a képzésben résztvevők ismerik és kezelik a pénzforgalmi dokumentációkat. Részletes ismeretekkel rendelkeznek a különböző fizetési módokról, valamint tisztában vannak ezek gyakorlati jelentőségével. Munkájukat a pontosság, a minőség iránti elkötelezettség és a felelősségtudat jellemzi. Törekszenek a bizonylatok precíz kitöltésére, és teljes felelősséget vállalnak az adatszolgáltatás tartalmának helyességéért, valamint a határidők betartásáért.</t>
    </r>
  </si>
  <si>
    <t>Felelősséget
vállal az adatszolgáltatás tartalmáért
és határidőre történő teljesítéséért.</t>
  </si>
  <si>
    <t>Törekszik a kiváló minőségi munkavégzésre, és a bizonylatok szakszerű, pontos kitöltésére.</t>
  </si>
  <si>
    <t>Részletekbe menően ismeri a fizetési módokat, valamint azok gyakorlati alkalmazásának jelentőségét.</t>
  </si>
  <si>
    <t>Kiválasztja, hogy mely dokumentumok tartoznak a pénzforgalmi tranzakciókhoz, a tevékenységéhez kapcsolódó banki tranzakcióhoz csatolható megfelelő dokumentumokat kitölti.</t>
  </si>
  <si>
    <r>
      <t xml:space="preserve">A tananyagelemek és a deszkriptorok projektszemléletű kapcsolódása: 
</t>
    </r>
    <r>
      <rPr>
        <sz val="11"/>
        <rFont val="Franklin Gothic Book"/>
        <family val="2"/>
        <charset val="238"/>
      </rPr>
      <t>Valós feladatokon keresztül a képzésben résztvevő megismeri és kezeli a veszélyes áruk okmányolási rendszerét. Alkalmazói szinten ismeri a veszélyes áruk fuvarozására vonatkozó előírásokat, és azok alapján önállóan, felelősségteljesen végzi munkáját. Figyelmet fordít a biztonságos szállítás megvalósítására a teljes szállítási útvonalon, és a fuvarozási mód kiválasztásakor szem előtt tartja a fenntarthatósági szempontokat is.</t>
    </r>
  </si>
  <si>
    <t>Önállóan felelős a fuvarozásra vonatkozó előírások betartásáért, szükség esetén beavatkozik és javíttatja a hibákat.</t>
  </si>
  <si>
    <t>Törekszik a veszélyes áru biztonságos továbbítására a teljes fuvarozási útvonalon. Az egyes fuvarozási utak és módok választásánál szem előtt tartja a fenntarthatósági szempontokat.</t>
  </si>
  <si>
    <t>Alkalmazó szinten ismeri a veszélyes áru fuvarozási feltételeit tartalmazó szabályzatot. Ismeri az adatok okmányra történő bejegyzésének szabályát.</t>
  </si>
  <si>
    <t>Vizsgálja a veszélyes áru fuvarozási szabályzata alapján az áru továbbításához használt okmányra bejegyzett adatok helyességét, sorrendiségét.</t>
  </si>
  <si>
    <r>
      <t xml:space="preserve">A tananyagelemek és a deszkriptorok projektszemléletű kapcsolódása:  
</t>
    </r>
    <r>
      <rPr>
        <sz val="11"/>
        <rFont val="Franklin Gothic Book"/>
        <family val="2"/>
        <charset val="238"/>
      </rPr>
      <t>A gyakorlati projekt során a képzésben résztvevő tanuló a tűz-, munka- és balesetvédelmi szabályok szigorú betartásával végzi feladatait a raktározás során. Besorolja az árukat a megfelelő tűzveszélyességi kategóriába, és tűzvédelmi szempontból felismeri az együttes anyagtárolás veszélyeit. Figyel a biztonságos munkavégzésre. Felelősséget vállal önmaga, valamint munkatársai biztonságáért, és korrigálja saját vagy mások hibáit.</t>
    </r>
  </si>
  <si>
    <t>A vállalkozások gazdálkodása</t>
  </si>
  <si>
    <t>Felelősséget vállal önmaga és munkatársai biztonságáért, és korrigálja saját, vagy mások hibáit.</t>
  </si>
  <si>
    <t>Szem előtt tartja a biztonságos munkavégzést.</t>
  </si>
  <si>
    <t>Meghatározza a veszélyes áruk tárolásához szükséges raktározási feladatokat, munkavédelmi, tűzvédelmi és környezetvédelmi előírásokat.</t>
  </si>
  <si>
    <t>Besorolja az árukat a megfelelő tűzveszélyességi kategóriába, és tűzvédelmi szempontból azonosítja az együttes anyagtárolás veszélyeit.</t>
  </si>
  <si>
    <r>
      <t>A tananyagelemek és a deszkriptorok projektszemléletű kapcsolódása:</t>
    </r>
    <r>
      <rPr>
        <sz val="11"/>
        <rFont val="Franklin Gothic Book"/>
        <family val="2"/>
        <charset val="238"/>
      </rPr>
      <t xml:space="preserve"> 
A projektfeladatok végrehajtása során a képzésben résztvevő tanuló szigorúan betartja a tűz-, munka- és balesetvédelmi előírásokat. Elkötelezetten törekszik a biztonságos munkavégzésre, és figyel a szabályok betartására. Felelősséget vállal saját, valamint munkatársai biztonságáért, ezáltal hozzájárul a biztonságos és szabályos munkakörnyezet kialakításához és fenntartásához.</t>
    </r>
  </si>
  <si>
    <t>Felelősséget vállal önmaga és munkatársai biztonságáért.</t>
  </si>
  <si>
    <t>Alkalmazói szinten ismeri a tevékenységéhez szükséges munkavédelmi, tűzvédelmi és környezetvédelmi előírásokat.</t>
  </si>
  <si>
    <t>Napi munkáját a vonatkozó munkavédelmi, tűzvédelmi és környezetvédelmi előírások alapján végzi.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</si>
</sst>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b/>
      <sz val="11"/>
      <color rgb="FFFF0000"/>
      <name val="Franklin Gothic Book"/>
      <family val="2"/>
      <charset val="238"/>
    </font>
    <font>
      <sz val="11"/>
      <name val="Franklin Gothic Book"/>
      <family val="2"/>
      <charset val="238"/>
    </font>
    <font>
      <sz val="11"/>
      <color rgb="FFFF0000"/>
      <name val="Franklin Gothic Book"/>
      <family val="2"/>
      <charset val="238"/>
    </font>
    <font>
      <b/>
      <sz val="14"/>
      <color rgb="FFFF0000"/>
      <name val="Franklin Gothic Book"/>
      <family val="2"/>
      <charset val="238"/>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97">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4" borderId="0" xfId="0" applyFont="1" applyFill="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2" borderId="22" xfId="0" quotePrefix="1"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6" fillId="0" borderId="0" xfId="0" applyFont="1" applyAlignment="1" applyProtection="1">
      <alignment horizontal="left" vertical="top" wrapText="1"/>
      <protection locked="0"/>
    </xf>
    <xf numFmtId="0" fontId="3" fillId="6" borderId="3" xfId="0" applyFont="1" applyFill="1" applyBorder="1" applyAlignment="1">
      <alignment horizontal="center" vertical="center" wrapText="1"/>
    </xf>
    <xf numFmtId="0" fontId="6" fillId="0" borderId="0" xfId="0" applyFont="1" applyAlignment="1" applyProtection="1">
      <alignment horizontal="center" vertical="center" wrapText="1"/>
      <protection locked="0"/>
    </xf>
    <xf numFmtId="0" fontId="1" fillId="0" borderId="13" xfId="0" applyFont="1" applyBorder="1" applyAlignment="1">
      <alignment horizontal="center" vertical="center" wrapText="1"/>
    </xf>
    <xf numFmtId="0" fontId="5" fillId="6" borderId="13" xfId="0" applyFont="1" applyFill="1" applyBorder="1" applyAlignment="1">
      <alignment horizontal="justify" vertical="center" wrapText="1"/>
    </xf>
    <xf numFmtId="0" fontId="5" fillId="6" borderId="9" xfId="0" applyFont="1" applyFill="1" applyBorder="1" applyAlignment="1">
      <alignment horizontal="justify" vertical="center" wrapText="1"/>
    </xf>
    <xf numFmtId="0" fontId="5" fillId="6" borderId="12" xfId="0" applyFont="1" applyFill="1" applyBorder="1" applyAlignment="1">
      <alignment horizontal="justify" vertical="center" wrapText="1"/>
    </xf>
    <xf numFmtId="0" fontId="1" fillId="7" borderId="5" xfId="0" applyFont="1" applyFill="1" applyBorder="1" applyAlignment="1">
      <alignment horizontal="left" vertical="center" wrapText="1"/>
    </xf>
    <xf numFmtId="0" fontId="1" fillId="7" borderId="0" xfId="0" applyFont="1" applyFill="1"/>
    <xf numFmtId="0" fontId="1" fillId="3" borderId="5" xfId="0" applyFont="1" applyFill="1" applyBorder="1" applyAlignment="1">
      <alignment horizontal="left" vertical="center"/>
    </xf>
    <xf numFmtId="0" fontId="1" fillId="6" borderId="13" xfId="0" applyFont="1" applyFill="1" applyBorder="1" applyAlignment="1">
      <alignment horizontal="justify" vertical="center" wrapText="1"/>
    </xf>
    <xf numFmtId="0" fontId="1" fillId="6" borderId="9" xfId="0" applyFont="1" applyFill="1" applyBorder="1" applyAlignment="1">
      <alignment horizontal="justify" vertical="center" wrapText="1"/>
    </xf>
    <xf numFmtId="0" fontId="7" fillId="0" borderId="0" xfId="0" applyFont="1" applyAlignment="1" applyProtection="1">
      <alignment horizontal="center" vertical="center" wrapText="1"/>
      <protection locked="0"/>
    </xf>
    <xf numFmtId="0" fontId="3" fillId="5" borderId="11"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6" borderId="4" xfId="0" applyFont="1" applyFill="1" applyBorder="1" applyAlignment="1">
      <alignment horizontal="center" vertical="center" wrapText="1"/>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6" borderId="13"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4" borderId="11"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0" xfId="0" applyFont="1" applyFill="1" applyBorder="1" applyAlignment="1">
      <alignment horizontal="right" vertical="center" wrapText="1"/>
    </xf>
    <xf numFmtId="0" fontId="3" fillId="0" borderId="17" xfId="0" applyFont="1" applyBorder="1" applyAlignment="1">
      <alignment horizontal="center" vertical="center" wrapText="1"/>
    </xf>
    <xf numFmtId="0" fontId="3" fillId="0" borderId="15" xfId="0" applyFont="1" applyBorder="1" applyAlignment="1">
      <alignment horizontal="center" vertical="center" wrapText="1"/>
    </xf>
    <xf numFmtId="0" fontId="3" fillId="2" borderId="24" xfId="0" applyFont="1" applyFill="1" applyBorder="1" applyAlignment="1">
      <alignment horizontal="center" vertical="center" textRotation="90" wrapText="1"/>
    </xf>
    <xf numFmtId="0" fontId="5" fillId="0" borderId="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24" xfId="0" applyFont="1" applyBorder="1" applyAlignment="1">
      <alignment horizontal="center" vertical="center" wrapText="1"/>
    </xf>
    <xf numFmtId="0" fontId="3" fillId="2" borderId="23" xfId="0" applyFont="1" applyFill="1" applyBorder="1" applyAlignment="1">
      <alignment horizontal="center" vertical="center" textRotation="90" wrapText="1"/>
    </xf>
    <xf numFmtId="0" fontId="5" fillId="0" borderId="7" xfId="0" applyFont="1" applyBorder="1" applyAlignment="1">
      <alignment horizontal="center" vertical="center" wrapText="1"/>
    </xf>
    <xf numFmtId="0" fontId="5" fillId="3" borderId="21"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5" fillId="0" borderId="23" xfId="0" applyFont="1" applyBorder="1" applyAlignment="1">
      <alignment horizontal="center" vertical="center" wrapText="1"/>
    </xf>
    <xf numFmtId="0" fontId="5" fillId="4" borderId="19"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0" borderId="22" xfId="0" applyFont="1" applyBorder="1" applyAlignment="1">
      <alignment horizontal="center" vertical="center" wrapText="1"/>
    </xf>
    <xf numFmtId="0" fontId="3" fillId="2" borderId="22" xfId="0" applyFont="1" applyFill="1" applyBorder="1" applyAlignment="1">
      <alignment horizontal="center" vertical="center" textRotation="90" wrapText="1"/>
    </xf>
    <xf numFmtId="0" fontId="5" fillId="0" borderId="6" xfId="0" applyFont="1" applyBorder="1" applyAlignment="1">
      <alignment horizontal="center" vertical="center" wrapText="1"/>
    </xf>
    <xf numFmtId="0" fontId="5" fillId="4" borderId="0" xfId="0"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3" borderId="2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I64"/>
  <sheetViews>
    <sheetView tabSelected="1" zoomScale="85" zoomScaleNormal="85" workbookViewId="0">
      <selection activeCell="C8" sqref="C8:F8"/>
    </sheetView>
  </sheetViews>
  <sheetFormatPr defaultColWidth="9.140625" defaultRowHeight="15.75" x14ac:dyDescent="0.25"/>
  <cols>
    <col min="1" max="1" width="12" style="3" customWidth="1"/>
    <col min="2" max="2" width="25.140625" style="4" customWidth="1"/>
    <col min="3" max="3" width="23" style="3" customWidth="1"/>
    <col min="4" max="4" width="28.5703125" style="3" customWidth="1"/>
    <col min="5" max="5" width="24.5703125" style="3" customWidth="1"/>
    <col min="6" max="6" width="34.28515625" style="3" customWidth="1"/>
    <col min="7" max="7" width="24" style="3" customWidth="1"/>
    <col min="8" max="8" width="23.140625" style="3" customWidth="1"/>
    <col min="9" max="9" width="18.42578125" style="2" customWidth="1"/>
    <col min="10" max="16384" width="9.140625" style="2"/>
  </cols>
  <sheetData>
    <row r="1" spans="1:9" s="1" customFormat="1" ht="48" thickBot="1" x14ac:dyDescent="0.3">
      <c r="A1" s="6" t="s">
        <v>0</v>
      </c>
      <c r="B1" s="7" t="s">
        <v>1</v>
      </c>
      <c r="C1" s="8" t="s">
        <v>2</v>
      </c>
      <c r="D1" s="8" t="s">
        <v>3</v>
      </c>
      <c r="E1" s="8" t="s">
        <v>4</v>
      </c>
      <c r="F1" s="8" t="s">
        <v>5</v>
      </c>
      <c r="G1" s="9" t="s">
        <v>6</v>
      </c>
      <c r="H1" s="10" t="s">
        <v>7</v>
      </c>
    </row>
    <row r="2" spans="1:9" x14ac:dyDescent="0.25">
      <c r="A2" s="30">
        <v>1</v>
      </c>
      <c r="B2" s="15" t="s">
        <v>60</v>
      </c>
      <c r="C2" s="26" t="s">
        <v>10</v>
      </c>
      <c r="D2" s="26" t="s">
        <v>11</v>
      </c>
      <c r="E2" s="26" t="s">
        <v>12</v>
      </c>
      <c r="F2" s="26" t="s">
        <v>13</v>
      </c>
      <c r="G2" s="18" t="s">
        <v>38</v>
      </c>
      <c r="H2" s="19"/>
    </row>
    <row r="3" spans="1:9" ht="63" x14ac:dyDescent="0.25">
      <c r="A3" s="31"/>
      <c r="B3" s="16"/>
      <c r="C3" s="27"/>
      <c r="D3" s="27"/>
      <c r="E3" s="27"/>
      <c r="F3" s="27"/>
      <c r="G3" s="11" t="s">
        <v>39</v>
      </c>
      <c r="H3" s="12">
        <v>72</v>
      </c>
    </row>
    <row r="4" spans="1:9" ht="63.75" thickBot="1" x14ac:dyDescent="0.3">
      <c r="A4" s="31"/>
      <c r="B4" s="16"/>
      <c r="C4" s="27"/>
      <c r="D4" s="27"/>
      <c r="E4" s="27"/>
      <c r="F4" s="27"/>
      <c r="G4" s="11" t="s">
        <v>67</v>
      </c>
      <c r="H4" s="12">
        <v>0</v>
      </c>
      <c r="I4" s="5"/>
    </row>
    <row r="5" spans="1:9" x14ac:dyDescent="0.25">
      <c r="A5" s="31"/>
      <c r="B5" s="16"/>
      <c r="C5" s="27"/>
      <c r="D5" s="27"/>
      <c r="E5" s="27"/>
      <c r="F5" s="27"/>
      <c r="G5" s="18" t="s">
        <v>40</v>
      </c>
      <c r="H5" s="19"/>
    </row>
    <row r="6" spans="1:9" ht="31.5" x14ac:dyDescent="0.25">
      <c r="A6" s="31"/>
      <c r="B6" s="16"/>
      <c r="C6" s="27"/>
      <c r="D6" s="27"/>
      <c r="E6" s="27"/>
      <c r="F6" s="27"/>
      <c r="G6" s="11" t="s">
        <v>41</v>
      </c>
      <c r="H6" s="12">
        <v>4</v>
      </c>
    </row>
    <row r="7" spans="1:9" ht="16.5" thickBot="1" x14ac:dyDescent="0.3">
      <c r="A7" s="31"/>
      <c r="B7" s="16"/>
      <c r="C7" s="28"/>
      <c r="D7" s="28"/>
      <c r="E7" s="28"/>
      <c r="F7" s="28"/>
      <c r="G7" s="20" t="s">
        <v>8</v>
      </c>
      <c r="H7" s="22">
        <f>SUM(H3:H4,H6:H6,)</f>
        <v>76</v>
      </c>
    </row>
    <row r="8" spans="1:9" ht="150" customHeight="1" thickBot="1" x14ac:dyDescent="0.3">
      <c r="A8" s="32"/>
      <c r="B8" s="17"/>
      <c r="C8" s="24" t="s">
        <v>70</v>
      </c>
      <c r="D8" s="24"/>
      <c r="E8" s="24"/>
      <c r="F8" s="25"/>
      <c r="G8" s="21"/>
      <c r="H8" s="23"/>
    </row>
    <row r="9" spans="1:9" x14ac:dyDescent="0.25">
      <c r="A9" s="30">
        <v>2</v>
      </c>
      <c r="B9" s="15" t="s">
        <v>61</v>
      </c>
      <c r="C9" s="26" t="s">
        <v>14</v>
      </c>
      <c r="D9" s="26" t="s">
        <v>15</v>
      </c>
      <c r="E9" s="26" t="s">
        <v>16</v>
      </c>
      <c r="F9" s="26" t="s">
        <v>17</v>
      </c>
      <c r="G9" s="18" t="s">
        <v>40</v>
      </c>
      <c r="H9" s="19"/>
    </row>
    <row r="10" spans="1:9" ht="31.5" x14ac:dyDescent="0.25">
      <c r="A10" s="31"/>
      <c r="B10" s="16"/>
      <c r="C10" s="27"/>
      <c r="D10" s="27"/>
      <c r="E10" s="27"/>
      <c r="F10" s="27"/>
      <c r="G10" s="11" t="s">
        <v>41</v>
      </c>
      <c r="H10" s="12">
        <v>4</v>
      </c>
    </row>
    <row r="11" spans="1:9" ht="47.25" x14ac:dyDescent="0.25">
      <c r="A11" s="31"/>
      <c r="B11" s="16"/>
      <c r="C11" s="27"/>
      <c r="D11" s="27"/>
      <c r="E11" s="27"/>
      <c r="F11" s="27"/>
      <c r="G11" s="11" t="s">
        <v>42</v>
      </c>
      <c r="H11" s="12">
        <v>7</v>
      </c>
    </row>
    <row r="12" spans="1:9" ht="31.5" x14ac:dyDescent="0.25">
      <c r="A12" s="31"/>
      <c r="B12" s="16"/>
      <c r="C12" s="27"/>
      <c r="D12" s="27"/>
      <c r="E12" s="27"/>
      <c r="F12" s="27"/>
      <c r="G12" s="11" t="s">
        <v>43</v>
      </c>
      <c r="H12" s="12">
        <v>8</v>
      </c>
    </row>
    <row r="13" spans="1:9" ht="32.25" thickBot="1" x14ac:dyDescent="0.3">
      <c r="A13" s="31"/>
      <c r="B13" s="16"/>
      <c r="C13" s="27"/>
      <c r="D13" s="27"/>
      <c r="E13" s="27"/>
      <c r="F13" s="27"/>
      <c r="G13" s="11" t="s">
        <v>44</v>
      </c>
      <c r="H13" s="12">
        <v>6</v>
      </c>
    </row>
    <row r="14" spans="1:9" x14ac:dyDescent="0.25">
      <c r="A14" s="31"/>
      <c r="B14" s="16"/>
      <c r="C14" s="27"/>
      <c r="D14" s="27"/>
      <c r="E14" s="27"/>
      <c r="F14" s="27"/>
      <c r="G14" s="18" t="s">
        <v>53</v>
      </c>
      <c r="H14" s="19"/>
    </row>
    <row r="15" spans="1:9" ht="78.75" x14ac:dyDescent="0.25">
      <c r="A15" s="31"/>
      <c r="B15" s="16"/>
      <c r="C15" s="27"/>
      <c r="D15" s="27"/>
      <c r="E15" s="27"/>
      <c r="F15" s="27"/>
      <c r="G15" s="11" t="s">
        <v>54</v>
      </c>
      <c r="H15" s="12">
        <v>18</v>
      </c>
    </row>
    <row r="16" spans="1:9" ht="47.25" x14ac:dyDescent="0.25">
      <c r="A16" s="31"/>
      <c r="B16" s="16"/>
      <c r="C16" s="27"/>
      <c r="D16" s="27"/>
      <c r="E16" s="27"/>
      <c r="F16" s="27"/>
      <c r="G16" s="11" t="s">
        <v>76</v>
      </c>
      <c r="H16" s="12">
        <v>6</v>
      </c>
    </row>
    <row r="17" spans="1:8" ht="16.5" thickBot="1" x14ac:dyDescent="0.3">
      <c r="A17" s="31"/>
      <c r="B17" s="16"/>
      <c r="C17" s="28"/>
      <c r="D17" s="28"/>
      <c r="E17" s="28"/>
      <c r="F17" s="28"/>
      <c r="G17" s="20" t="s">
        <v>8</v>
      </c>
      <c r="H17" s="22">
        <f>SUM(H10:H13,H15:H16,)</f>
        <v>49</v>
      </c>
    </row>
    <row r="18" spans="1:8" ht="150" customHeight="1" thickBot="1" x14ac:dyDescent="0.3">
      <c r="A18" s="32"/>
      <c r="B18" s="17"/>
      <c r="C18" s="24" t="s">
        <v>69</v>
      </c>
      <c r="D18" s="24"/>
      <c r="E18" s="24"/>
      <c r="F18" s="25"/>
      <c r="G18" s="21"/>
      <c r="H18" s="23"/>
    </row>
    <row r="19" spans="1:8" x14ac:dyDescent="0.25">
      <c r="A19" s="30">
        <v>3</v>
      </c>
      <c r="B19" s="15" t="s">
        <v>61</v>
      </c>
      <c r="C19" s="26" t="s">
        <v>18</v>
      </c>
      <c r="D19" s="26" t="s">
        <v>19</v>
      </c>
      <c r="E19" s="26" t="s">
        <v>20</v>
      </c>
      <c r="F19" s="26" t="s">
        <v>21</v>
      </c>
      <c r="G19" s="18" t="s">
        <v>40</v>
      </c>
      <c r="H19" s="19"/>
    </row>
    <row r="20" spans="1:8" ht="31.5" x14ac:dyDescent="0.25">
      <c r="A20" s="31"/>
      <c r="B20" s="16"/>
      <c r="C20" s="27"/>
      <c r="D20" s="27"/>
      <c r="E20" s="27"/>
      <c r="F20" s="27"/>
      <c r="G20" s="11" t="s">
        <v>41</v>
      </c>
      <c r="H20" s="12">
        <v>4</v>
      </c>
    </row>
    <row r="21" spans="1:8" ht="47.25" x14ac:dyDescent="0.25">
      <c r="A21" s="31"/>
      <c r="B21" s="16"/>
      <c r="C21" s="27"/>
      <c r="D21" s="27"/>
      <c r="E21" s="27"/>
      <c r="F21" s="27"/>
      <c r="G21" s="11" t="s">
        <v>42</v>
      </c>
      <c r="H21" s="12">
        <v>7</v>
      </c>
    </row>
    <row r="22" spans="1:8" ht="31.5" x14ac:dyDescent="0.25">
      <c r="A22" s="31"/>
      <c r="B22" s="16"/>
      <c r="C22" s="27"/>
      <c r="D22" s="27"/>
      <c r="E22" s="27"/>
      <c r="F22" s="27"/>
      <c r="G22" s="11" t="s">
        <v>43</v>
      </c>
      <c r="H22" s="12">
        <v>7</v>
      </c>
    </row>
    <row r="23" spans="1:8" ht="31.5" x14ac:dyDescent="0.25">
      <c r="A23" s="31"/>
      <c r="B23" s="16"/>
      <c r="C23" s="27"/>
      <c r="D23" s="27"/>
      <c r="E23" s="27"/>
      <c r="F23" s="27"/>
      <c r="G23" s="11" t="s">
        <v>44</v>
      </c>
      <c r="H23" s="12">
        <v>6</v>
      </c>
    </row>
    <row r="24" spans="1:8" ht="48" thickBot="1" x14ac:dyDescent="0.3">
      <c r="A24" s="31"/>
      <c r="B24" s="16"/>
      <c r="C24" s="27"/>
      <c r="D24" s="27"/>
      <c r="E24" s="27"/>
      <c r="F24" s="27"/>
      <c r="G24" s="11" t="s">
        <v>52</v>
      </c>
      <c r="H24" s="12">
        <v>18</v>
      </c>
    </row>
    <row r="25" spans="1:8" x14ac:dyDescent="0.25">
      <c r="A25" s="31"/>
      <c r="B25" s="16"/>
      <c r="C25" s="27"/>
      <c r="D25" s="27"/>
      <c r="E25" s="27"/>
      <c r="F25" s="27"/>
      <c r="G25" s="18" t="s">
        <v>53</v>
      </c>
      <c r="H25" s="19"/>
    </row>
    <row r="26" spans="1:8" ht="78.75" x14ac:dyDescent="0.25">
      <c r="A26" s="31"/>
      <c r="B26" s="16"/>
      <c r="C26" s="27"/>
      <c r="D26" s="27"/>
      <c r="E26" s="27"/>
      <c r="F26" s="27"/>
      <c r="G26" s="11" t="s">
        <v>54</v>
      </c>
      <c r="H26" s="12">
        <v>18</v>
      </c>
    </row>
    <row r="27" spans="1:8" ht="47.25" x14ac:dyDescent="0.25">
      <c r="A27" s="31"/>
      <c r="B27" s="16"/>
      <c r="C27" s="27"/>
      <c r="D27" s="27"/>
      <c r="E27" s="27"/>
      <c r="F27" s="27"/>
      <c r="G27" s="11" t="s">
        <v>76</v>
      </c>
      <c r="H27" s="12">
        <v>6</v>
      </c>
    </row>
    <row r="28" spans="1:8" ht="16.5" thickBot="1" x14ac:dyDescent="0.3">
      <c r="A28" s="31"/>
      <c r="B28" s="16"/>
      <c r="C28" s="28"/>
      <c r="D28" s="28"/>
      <c r="E28" s="28"/>
      <c r="F28" s="28"/>
      <c r="G28" s="20" t="s">
        <v>8</v>
      </c>
      <c r="H28" s="22">
        <f>SUM(H20:H24,H26:H27,)</f>
        <v>66</v>
      </c>
    </row>
    <row r="29" spans="1:8" ht="150" customHeight="1" thickBot="1" x14ac:dyDescent="0.3">
      <c r="A29" s="32"/>
      <c r="B29" s="17"/>
      <c r="C29" s="24" t="s">
        <v>71</v>
      </c>
      <c r="D29" s="24"/>
      <c r="E29" s="24"/>
      <c r="F29" s="25"/>
      <c r="G29" s="21"/>
      <c r="H29" s="23"/>
    </row>
    <row r="30" spans="1:8" x14ac:dyDescent="0.25">
      <c r="A30" s="30">
        <v>4</v>
      </c>
      <c r="B30" s="15" t="s">
        <v>63</v>
      </c>
      <c r="C30" s="26" t="s">
        <v>22</v>
      </c>
      <c r="D30" s="26" t="s">
        <v>23</v>
      </c>
      <c r="E30" s="26" t="s">
        <v>24</v>
      </c>
      <c r="F30" s="26" t="s">
        <v>25</v>
      </c>
      <c r="G30" s="18" t="s">
        <v>40</v>
      </c>
      <c r="H30" s="19"/>
    </row>
    <row r="31" spans="1:8" x14ac:dyDescent="0.25">
      <c r="A31" s="31"/>
      <c r="B31" s="16"/>
      <c r="C31" s="27"/>
      <c r="D31" s="27"/>
      <c r="E31" s="27"/>
      <c r="F31" s="27"/>
      <c r="G31" s="11" t="s">
        <v>49</v>
      </c>
      <c r="H31" s="12">
        <v>23</v>
      </c>
    </row>
    <row r="32" spans="1:8" ht="31.5" x14ac:dyDescent="0.25">
      <c r="A32" s="31"/>
      <c r="B32" s="16"/>
      <c r="C32" s="27"/>
      <c r="D32" s="27"/>
      <c r="E32" s="27"/>
      <c r="F32" s="27"/>
      <c r="G32" s="11" t="s">
        <v>50</v>
      </c>
      <c r="H32" s="12">
        <v>20</v>
      </c>
    </row>
    <row r="33" spans="1:8" ht="32.25" thickBot="1" x14ac:dyDescent="0.3">
      <c r="A33" s="31"/>
      <c r="B33" s="16"/>
      <c r="C33" s="27"/>
      <c r="D33" s="27"/>
      <c r="E33" s="27"/>
      <c r="F33" s="27"/>
      <c r="G33" s="11" t="s">
        <v>51</v>
      </c>
      <c r="H33" s="12">
        <v>20</v>
      </c>
    </row>
    <row r="34" spans="1:8" x14ac:dyDescent="0.25">
      <c r="A34" s="31"/>
      <c r="B34" s="16"/>
      <c r="C34" s="27"/>
      <c r="D34" s="27"/>
      <c r="E34" s="27"/>
      <c r="F34" s="27"/>
      <c r="G34" s="18" t="s">
        <v>53</v>
      </c>
      <c r="H34" s="19"/>
    </row>
    <row r="35" spans="1:8" ht="78.75" x14ac:dyDescent="0.25">
      <c r="A35" s="31"/>
      <c r="B35" s="16"/>
      <c r="C35" s="27"/>
      <c r="D35" s="27"/>
      <c r="E35" s="27"/>
      <c r="F35" s="27"/>
      <c r="G35" s="11" t="s">
        <v>54</v>
      </c>
      <c r="H35" s="12">
        <v>18</v>
      </c>
    </row>
    <row r="36" spans="1:8" ht="47.25" x14ac:dyDescent="0.25">
      <c r="A36" s="31"/>
      <c r="B36" s="16"/>
      <c r="C36" s="27"/>
      <c r="D36" s="27"/>
      <c r="E36" s="27"/>
      <c r="F36" s="27"/>
      <c r="G36" s="11" t="s">
        <v>76</v>
      </c>
      <c r="H36" s="12">
        <v>6</v>
      </c>
    </row>
    <row r="37" spans="1:8" ht="16.5" thickBot="1" x14ac:dyDescent="0.3">
      <c r="A37" s="31"/>
      <c r="B37" s="16"/>
      <c r="C37" s="28"/>
      <c r="D37" s="28"/>
      <c r="E37" s="28"/>
      <c r="F37" s="28"/>
      <c r="G37" s="20" t="s">
        <v>8</v>
      </c>
      <c r="H37" s="22">
        <f>SUM(H31:H33,H35:H36,)</f>
        <v>87</v>
      </c>
    </row>
    <row r="38" spans="1:8" ht="150" customHeight="1" thickBot="1" x14ac:dyDescent="0.3">
      <c r="A38" s="32"/>
      <c r="B38" s="17"/>
      <c r="C38" s="24" t="s">
        <v>68</v>
      </c>
      <c r="D38" s="24"/>
      <c r="E38" s="24"/>
      <c r="F38" s="25"/>
      <c r="G38" s="21"/>
      <c r="H38" s="23"/>
    </row>
    <row r="39" spans="1:8" x14ac:dyDescent="0.25">
      <c r="A39" s="30">
        <v>5</v>
      </c>
      <c r="B39" s="15" t="s">
        <v>61</v>
      </c>
      <c r="C39" s="26" t="s">
        <v>26</v>
      </c>
      <c r="D39" s="26" t="s">
        <v>27</v>
      </c>
      <c r="E39" s="26" t="s">
        <v>28</v>
      </c>
      <c r="F39" s="26" t="s">
        <v>29</v>
      </c>
      <c r="G39" s="18" t="s">
        <v>40</v>
      </c>
      <c r="H39" s="19"/>
    </row>
    <row r="40" spans="1:8" ht="31.5" x14ac:dyDescent="0.25">
      <c r="A40" s="31"/>
      <c r="B40" s="16"/>
      <c r="C40" s="27"/>
      <c r="D40" s="27"/>
      <c r="E40" s="27"/>
      <c r="F40" s="27"/>
      <c r="G40" s="11" t="s">
        <v>41</v>
      </c>
      <c r="H40" s="12">
        <v>4</v>
      </c>
    </row>
    <row r="41" spans="1:8" ht="47.25" x14ac:dyDescent="0.25">
      <c r="A41" s="31"/>
      <c r="B41" s="16"/>
      <c r="C41" s="27"/>
      <c r="D41" s="27"/>
      <c r="E41" s="27"/>
      <c r="F41" s="27"/>
      <c r="G41" s="11" t="s">
        <v>42</v>
      </c>
      <c r="H41" s="12">
        <v>7</v>
      </c>
    </row>
    <row r="42" spans="1:8" ht="31.5" x14ac:dyDescent="0.25">
      <c r="A42" s="31"/>
      <c r="B42" s="16"/>
      <c r="C42" s="27"/>
      <c r="D42" s="27"/>
      <c r="E42" s="27"/>
      <c r="F42" s="27"/>
      <c r="G42" s="11" t="s">
        <v>43</v>
      </c>
      <c r="H42" s="12">
        <v>7</v>
      </c>
    </row>
    <row r="43" spans="1:8" ht="32.25" thickBot="1" x14ac:dyDescent="0.3">
      <c r="A43" s="31"/>
      <c r="B43" s="16"/>
      <c r="C43" s="27"/>
      <c r="D43" s="27"/>
      <c r="E43" s="27"/>
      <c r="F43" s="27"/>
      <c r="G43" s="11" t="s">
        <v>44</v>
      </c>
      <c r="H43" s="12">
        <v>6</v>
      </c>
    </row>
    <row r="44" spans="1:8" x14ac:dyDescent="0.25">
      <c r="A44" s="31"/>
      <c r="B44" s="16"/>
      <c r="C44" s="27"/>
      <c r="D44" s="27"/>
      <c r="E44" s="27"/>
      <c r="F44" s="27"/>
      <c r="G44" s="18" t="s">
        <v>55</v>
      </c>
      <c r="H44" s="19"/>
    </row>
    <row r="45" spans="1:8" ht="31.5" x14ac:dyDescent="0.25">
      <c r="A45" s="31"/>
      <c r="B45" s="16"/>
      <c r="C45" s="27"/>
      <c r="D45" s="27"/>
      <c r="E45" s="27"/>
      <c r="F45" s="27"/>
      <c r="G45" s="11" t="s">
        <v>56</v>
      </c>
      <c r="H45" s="12">
        <v>18</v>
      </c>
    </row>
    <row r="46" spans="1:8" ht="47.25" x14ac:dyDescent="0.25">
      <c r="A46" s="31"/>
      <c r="B46" s="16"/>
      <c r="C46" s="27"/>
      <c r="D46" s="27"/>
      <c r="E46" s="27"/>
      <c r="F46" s="27"/>
      <c r="G46" s="11" t="s">
        <v>57</v>
      </c>
      <c r="H46" s="12">
        <v>18</v>
      </c>
    </row>
    <row r="47" spans="1:8" ht="16.5" thickBot="1" x14ac:dyDescent="0.3">
      <c r="A47" s="31"/>
      <c r="B47" s="16"/>
      <c r="C47" s="28"/>
      <c r="D47" s="28"/>
      <c r="E47" s="28"/>
      <c r="F47" s="28"/>
      <c r="G47" s="20" t="s">
        <v>8</v>
      </c>
      <c r="H47" s="22">
        <f>SUM(H40:H43,H45:H46,)</f>
        <v>60</v>
      </c>
    </row>
    <row r="48" spans="1:8" ht="150" customHeight="1" thickBot="1" x14ac:dyDescent="0.3">
      <c r="A48" s="32"/>
      <c r="B48" s="17"/>
      <c r="C48" s="24" t="s">
        <v>73</v>
      </c>
      <c r="D48" s="24"/>
      <c r="E48" s="24"/>
      <c r="F48" s="25"/>
      <c r="G48" s="21"/>
      <c r="H48" s="23"/>
    </row>
    <row r="49" spans="1:8" x14ac:dyDescent="0.25">
      <c r="A49" s="30">
        <v>6</v>
      </c>
      <c r="B49" s="29" t="s">
        <v>62</v>
      </c>
      <c r="C49" s="26" t="s">
        <v>30</v>
      </c>
      <c r="D49" s="26" t="s">
        <v>31</v>
      </c>
      <c r="E49" s="26" t="s">
        <v>32</v>
      </c>
      <c r="F49" s="26" t="s">
        <v>33</v>
      </c>
      <c r="G49" s="18" t="s">
        <v>40</v>
      </c>
      <c r="H49" s="19"/>
    </row>
    <row r="50" spans="1:8" ht="48" thickBot="1" x14ac:dyDescent="0.3">
      <c r="A50" s="31"/>
      <c r="B50" s="16"/>
      <c r="C50" s="27"/>
      <c r="D50" s="27"/>
      <c r="E50" s="27"/>
      <c r="F50" s="27"/>
      <c r="G50" s="11" t="s">
        <v>48</v>
      </c>
      <c r="H50" s="12">
        <v>22</v>
      </c>
    </row>
    <row r="51" spans="1:8" x14ac:dyDescent="0.25">
      <c r="A51" s="31"/>
      <c r="B51" s="16"/>
      <c r="C51" s="27"/>
      <c r="D51" s="27"/>
      <c r="E51" s="27"/>
      <c r="F51" s="27"/>
      <c r="G51" s="18" t="s">
        <v>55</v>
      </c>
      <c r="H51" s="19"/>
    </row>
    <row r="52" spans="1:8" ht="31.5" x14ac:dyDescent="0.25">
      <c r="A52" s="31"/>
      <c r="B52" s="16"/>
      <c r="C52" s="27"/>
      <c r="D52" s="27"/>
      <c r="E52" s="27"/>
      <c r="F52" s="27"/>
      <c r="G52" s="11" t="s">
        <v>56</v>
      </c>
      <c r="H52" s="12">
        <v>18</v>
      </c>
    </row>
    <row r="53" spans="1:8" ht="47.25" x14ac:dyDescent="0.25">
      <c r="A53" s="31"/>
      <c r="B53" s="16"/>
      <c r="C53" s="27"/>
      <c r="D53" s="27"/>
      <c r="E53" s="27"/>
      <c r="F53" s="27"/>
      <c r="G53" s="11" t="s">
        <v>57</v>
      </c>
      <c r="H53" s="12">
        <v>18</v>
      </c>
    </row>
    <row r="54" spans="1:8" ht="16.5" thickBot="1" x14ac:dyDescent="0.3">
      <c r="A54" s="31"/>
      <c r="B54" s="16"/>
      <c r="C54" s="28"/>
      <c r="D54" s="28"/>
      <c r="E54" s="28"/>
      <c r="F54" s="28"/>
      <c r="G54" s="20" t="s">
        <v>8</v>
      </c>
      <c r="H54" s="22">
        <f>SUM(H50:H50,H52:H53,)</f>
        <v>58</v>
      </c>
    </row>
    <row r="55" spans="1:8" ht="150" customHeight="1" thickBot="1" x14ac:dyDescent="0.3">
      <c r="A55" s="32"/>
      <c r="B55" s="17"/>
      <c r="C55" s="24" t="s">
        <v>72</v>
      </c>
      <c r="D55" s="24"/>
      <c r="E55" s="24"/>
      <c r="F55" s="25"/>
      <c r="G55" s="21"/>
      <c r="H55" s="23"/>
    </row>
    <row r="56" spans="1:8" x14ac:dyDescent="0.25">
      <c r="A56" s="30">
        <v>7</v>
      </c>
      <c r="B56" s="15" t="s">
        <v>64</v>
      </c>
      <c r="C56" s="26" t="s">
        <v>34</v>
      </c>
      <c r="D56" s="26" t="s">
        <v>35</v>
      </c>
      <c r="E56" s="26" t="s">
        <v>36</v>
      </c>
      <c r="F56" s="26" t="s">
        <v>37</v>
      </c>
      <c r="G56" s="18" t="s">
        <v>45</v>
      </c>
      <c r="H56" s="19"/>
    </row>
    <row r="57" spans="1:8" x14ac:dyDescent="0.25">
      <c r="A57" s="31"/>
      <c r="B57" s="16"/>
      <c r="C57" s="27"/>
      <c r="D57" s="27"/>
      <c r="E57" s="27"/>
      <c r="F57" s="27"/>
      <c r="G57" s="11" t="s">
        <v>46</v>
      </c>
      <c r="H57" s="12">
        <v>36</v>
      </c>
    </row>
    <row r="58" spans="1:8" x14ac:dyDescent="0.25">
      <c r="A58" s="31"/>
      <c r="B58" s="16"/>
      <c r="C58" s="27"/>
      <c r="D58" s="27"/>
      <c r="E58" s="27"/>
      <c r="F58" s="27"/>
      <c r="G58" s="11" t="s">
        <v>47</v>
      </c>
      <c r="H58" s="12">
        <v>108</v>
      </c>
    </row>
    <row r="59" spans="1:8" ht="47.25" x14ac:dyDescent="0.25">
      <c r="A59" s="31"/>
      <c r="B59" s="16"/>
      <c r="C59" s="27"/>
      <c r="D59" s="27"/>
      <c r="E59" s="27"/>
      <c r="F59" s="27"/>
      <c r="G59" s="11" t="s">
        <v>77</v>
      </c>
      <c r="H59" s="12">
        <v>36</v>
      </c>
    </row>
    <row r="60" spans="1:8" ht="132.75" customHeight="1" thickBot="1" x14ac:dyDescent="0.3">
      <c r="A60" s="31"/>
      <c r="B60" s="16"/>
      <c r="C60" s="28"/>
      <c r="D60" s="28"/>
      <c r="E60" s="28"/>
      <c r="F60" s="28"/>
      <c r="G60" s="20" t="s">
        <v>8</v>
      </c>
      <c r="H60" s="22">
        <f>SUM(H57:H59,)</f>
        <v>180</v>
      </c>
    </row>
    <row r="61" spans="1:8" ht="150" customHeight="1" thickBot="1" x14ac:dyDescent="0.3">
      <c r="A61" s="32"/>
      <c r="B61" s="17"/>
      <c r="C61" s="24" t="s">
        <v>74</v>
      </c>
      <c r="D61" s="24"/>
      <c r="E61" s="24"/>
      <c r="F61" s="25"/>
      <c r="G61" s="21"/>
      <c r="H61" s="23"/>
    </row>
    <row r="62" spans="1:8" ht="16.5" thickBot="1" x14ac:dyDescent="0.3">
      <c r="A62" s="38" t="s">
        <v>79</v>
      </c>
      <c r="B62" s="39"/>
      <c r="C62" s="39"/>
      <c r="D62" s="39"/>
      <c r="E62" s="40"/>
      <c r="F62" s="41">
        <f>H60+H54+H47+H37+H28+H17+H7</f>
        <v>576</v>
      </c>
      <c r="G62" s="42"/>
      <c r="H62" s="43"/>
    </row>
    <row r="63" spans="1:8" ht="300" customHeight="1" thickBot="1" x14ac:dyDescent="0.3">
      <c r="A63" s="33" t="s">
        <v>9</v>
      </c>
      <c r="B63" s="34"/>
      <c r="C63" s="35" t="s">
        <v>75</v>
      </c>
      <c r="D63" s="36"/>
      <c r="E63" s="36"/>
      <c r="F63" s="37"/>
      <c r="G63" s="13" t="s">
        <v>58</v>
      </c>
      <c r="H63" s="14" t="s">
        <v>66</v>
      </c>
    </row>
    <row r="64" spans="1:8" ht="409.5" customHeight="1" thickBot="1" x14ac:dyDescent="0.3">
      <c r="A64" s="33" t="s">
        <v>9</v>
      </c>
      <c r="B64" s="34"/>
      <c r="C64" s="35" t="s">
        <v>78</v>
      </c>
      <c r="D64" s="36"/>
      <c r="E64" s="36"/>
      <c r="F64" s="37"/>
      <c r="G64" s="13" t="s">
        <v>59</v>
      </c>
      <c r="H64" s="14" t="s">
        <v>65</v>
      </c>
    </row>
  </sheetData>
  <sheetProtection algorithmName="SHA-512" hashValue="0Rxz/0SHoQZp3NHCmGchwlPeaRgA0SemVa/rndB4BW5V6mf+ddqCRSLyUNUQOR97GSYvZ4DT+Ix83xngCjrzgQ==" saltValue="/FDhDVxxr+RCOQHp9/4aeg==" spinCount="100000" sheet="1" formatCells="0" formatColumns="0" formatRows="0" insertColumns="0" insertRows="0" insertHyperlinks="0" deleteRows="0" sort="0" autoFilter="0"/>
  <autoFilter ref="A1:H400" xr:uid="{9935AF2A-4D8B-4F1A-85F3-AE774492B6F5}"/>
  <mergeCells count="82">
    <mergeCell ref="H28:H29"/>
    <mergeCell ref="C29:F29"/>
    <mergeCell ref="C19:C28"/>
    <mergeCell ref="D19:D28"/>
    <mergeCell ref="A64:B64"/>
    <mergeCell ref="C64:F64"/>
    <mergeCell ref="A62:E62"/>
    <mergeCell ref="F62:H62"/>
    <mergeCell ref="A63:B63"/>
    <mergeCell ref="C63:F63"/>
    <mergeCell ref="E19:E28"/>
    <mergeCell ref="F19:F28"/>
    <mergeCell ref="B19:B29"/>
    <mergeCell ref="G19:H19"/>
    <mergeCell ref="G25:H25"/>
    <mergeCell ref="G28:G29"/>
    <mergeCell ref="B9:B18"/>
    <mergeCell ref="G9:H9"/>
    <mergeCell ref="G14:H14"/>
    <mergeCell ref="G17:G18"/>
    <mergeCell ref="H17:H18"/>
    <mergeCell ref="C18:F18"/>
    <mergeCell ref="C9:C17"/>
    <mergeCell ref="D9:D17"/>
    <mergeCell ref="E9:E17"/>
    <mergeCell ref="F9:F17"/>
    <mergeCell ref="B2:B8"/>
    <mergeCell ref="G2:H2"/>
    <mergeCell ref="G5:H5"/>
    <mergeCell ref="G7:G8"/>
    <mergeCell ref="H7:H8"/>
    <mergeCell ref="C8:F8"/>
    <mergeCell ref="C2:C7"/>
    <mergeCell ref="D2:D7"/>
    <mergeCell ref="E2:E7"/>
    <mergeCell ref="F2:F7"/>
    <mergeCell ref="A49:A55"/>
    <mergeCell ref="A56:A61"/>
    <mergeCell ref="B30:B38"/>
    <mergeCell ref="G30:H30"/>
    <mergeCell ref="G34:H34"/>
    <mergeCell ref="G37:G38"/>
    <mergeCell ref="H37:H38"/>
    <mergeCell ref="C38:F38"/>
    <mergeCell ref="C30:C37"/>
    <mergeCell ref="D30:D37"/>
    <mergeCell ref="E30:E37"/>
    <mergeCell ref="F30:F37"/>
    <mergeCell ref="B39:B48"/>
    <mergeCell ref="G39:H39"/>
    <mergeCell ref="G44:H44"/>
    <mergeCell ref="G47:G48"/>
    <mergeCell ref="A2:A8"/>
    <mergeCell ref="A9:A18"/>
    <mergeCell ref="A19:A29"/>
    <mergeCell ref="A30:A38"/>
    <mergeCell ref="A39:A48"/>
    <mergeCell ref="H47:H48"/>
    <mergeCell ref="C48:F48"/>
    <mergeCell ref="C39:C47"/>
    <mergeCell ref="D39:D47"/>
    <mergeCell ref="E39:E47"/>
    <mergeCell ref="F39:F47"/>
    <mergeCell ref="B49:B55"/>
    <mergeCell ref="G49:H49"/>
    <mergeCell ref="G51:H51"/>
    <mergeCell ref="G54:G55"/>
    <mergeCell ref="H54:H55"/>
    <mergeCell ref="C55:F55"/>
    <mergeCell ref="C49:C54"/>
    <mergeCell ref="D49:D54"/>
    <mergeCell ref="E49:E54"/>
    <mergeCell ref="F49:F54"/>
    <mergeCell ref="B56:B61"/>
    <mergeCell ref="G56:H56"/>
    <mergeCell ref="G60:G61"/>
    <mergeCell ref="H60:H61"/>
    <mergeCell ref="C61:F61"/>
    <mergeCell ref="C56:C60"/>
    <mergeCell ref="D56:D60"/>
    <mergeCell ref="E56:E60"/>
    <mergeCell ref="F56:F6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9DFC3-58D6-4C32-B29A-4935B9AD26C3}">
  <dimension ref="A1:H53"/>
  <sheetViews>
    <sheetView zoomScale="85" zoomScaleNormal="85" workbookViewId="0">
      <selection activeCell="G52" sqref="G52"/>
    </sheetView>
  </sheetViews>
  <sheetFormatPr defaultColWidth="9.28515625" defaultRowHeight="15.75" x14ac:dyDescent="0.25"/>
  <cols>
    <col min="1" max="1" width="12" style="3" customWidth="1"/>
    <col min="2" max="2" width="28.7109375" style="4" customWidth="1"/>
    <col min="3" max="3" width="23" style="3" customWidth="1"/>
    <col min="4" max="4" width="28.7109375" style="3" customWidth="1"/>
    <col min="5" max="5" width="24.5703125" style="3" customWidth="1"/>
    <col min="6" max="6" width="35.42578125" style="3" customWidth="1"/>
    <col min="7" max="7" width="24" style="3" customWidth="1"/>
    <col min="8" max="8" width="23.28515625" style="3" customWidth="1"/>
    <col min="9" max="9" width="9.28515625" style="2" customWidth="1"/>
    <col min="10" max="16384" width="9.28515625" style="2"/>
  </cols>
  <sheetData>
    <row r="1" spans="1:8" s="1" customFormat="1" ht="48" thickBot="1" x14ac:dyDescent="0.3">
      <c r="A1" s="6" t="s">
        <v>0</v>
      </c>
      <c r="B1" s="7" t="s">
        <v>1</v>
      </c>
      <c r="C1" s="8" t="s">
        <v>2</v>
      </c>
      <c r="D1" s="8" t="s">
        <v>3</v>
      </c>
      <c r="E1" s="8" t="s">
        <v>4</v>
      </c>
      <c r="F1" s="8" t="s">
        <v>5</v>
      </c>
      <c r="G1" s="9" t="s">
        <v>6</v>
      </c>
      <c r="H1" s="10" t="s">
        <v>7</v>
      </c>
    </row>
    <row r="2" spans="1:8" s="2" customFormat="1" x14ac:dyDescent="0.25">
      <c r="A2" s="30">
        <v>1</v>
      </c>
      <c r="B2" s="15" t="s">
        <v>519</v>
      </c>
      <c r="C2" s="26" t="s">
        <v>518</v>
      </c>
      <c r="D2" s="26" t="s">
        <v>517</v>
      </c>
      <c r="E2" s="26" t="s">
        <v>516</v>
      </c>
      <c r="F2" s="26" t="s">
        <v>515</v>
      </c>
      <c r="G2" s="18" t="s">
        <v>514</v>
      </c>
      <c r="H2" s="19"/>
    </row>
    <row r="3" spans="1:8" s="2" customFormat="1" ht="31.5" x14ac:dyDescent="0.25">
      <c r="A3" s="31"/>
      <c r="B3" s="16"/>
      <c r="C3" s="27"/>
      <c r="D3" s="27"/>
      <c r="E3" s="27"/>
      <c r="F3" s="27"/>
      <c r="G3" s="11" t="s">
        <v>56</v>
      </c>
      <c r="H3" s="12">
        <v>25</v>
      </c>
    </row>
    <row r="4" spans="1:8" s="2" customFormat="1" ht="48" thickBot="1" x14ac:dyDescent="0.3">
      <c r="A4" s="31"/>
      <c r="B4" s="16"/>
      <c r="C4" s="27"/>
      <c r="D4" s="27"/>
      <c r="E4" s="27"/>
      <c r="F4" s="27"/>
      <c r="G4" s="11" t="s">
        <v>57</v>
      </c>
      <c r="H4" s="12">
        <v>26</v>
      </c>
    </row>
    <row r="5" spans="1:8" s="2" customFormat="1" x14ac:dyDescent="0.25">
      <c r="A5" s="31"/>
      <c r="B5" s="16"/>
      <c r="C5" s="27"/>
      <c r="D5" s="27"/>
      <c r="E5" s="27"/>
      <c r="F5" s="27"/>
      <c r="G5" s="18" t="s">
        <v>484</v>
      </c>
      <c r="H5" s="19"/>
    </row>
    <row r="6" spans="1:8" s="2" customFormat="1" ht="47.25" x14ac:dyDescent="0.25">
      <c r="A6" s="31"/>
      <c r="B6" s="16"/>
      <c r="C6" s="27"/>
      <c r="D6" s="27"/>
      <c r="E6" s="27"/>
      <c r="F6" s="27"/>
      <c r="G6" s="11" t="s">
        <v>48</v>
      </c>
      <c r="H6" s="12">
        <v>6</v>
      </c>
    </row>
    <row r="7" spans="1:8" s="2" customFormat="1" ht="31.5" x14ac:dyDescent="0.25">
      <c r="A7" s="31"/>
      <c r="B7" s="16"/>
      <c r="C7" s="27"/>
      <c r="D7" s="27"/>
      <c r="E7" s="27"/>
      <c r="F7" s="27"/>
      <c r="G7" s="11" t="s">
        <v>41</v>
      </c>
      <c r="H7" s="12">
        <v>5</v>
      </c>
    </row>
    <row r="8" spans="1:8" s="2" customFormat="1" ht="31.5" x14ac:dyDescent="0.25">
      <c r="A8" s="31"/>
      <c r="B8" s="16"/>
      <c r="C8" s="27"/>
      <c r="D8" s="27"/>
      <c r="E8" s="27"/>
      <c r="F8" s="27"/>
      <c r="G8" s="11" t="s">
        <v>44</v>
      </c>
      <c r="H8" s="12">
        <v>5</v>
      </c>
    </row>
    <row r="9" spans="1:8" s="2" customFormat="1" ht="16.5" thickBot="1" x14ac:dyDescent="0.3">
      <c r="A9" s="31"/>
      <c r="B9" s="16"/>
      <c r="C9" s="28"/>
      <c r="D9" s="28"/>
      <c r="E9" s="28"/>
      <c r="F9" s="28"/>
      <c r="G9" s="20" t="s">
        <v>8</v>
      </c>
      <c r="H9" s="22">
        <f>SUM(H3:H4,H6:H8,)</f>
        <v>67</v>
      </c>
    </row>
    <row r="10" spans="1:8" s="2" customFormat="1" ht="120" customHeight="1" thickBot="1" x14ac:dyDescent="0.3">
      <c r="A10" s="32"/>
      <c r="B10" s="17"/>
      <c r="C10" s="24" t="s">
        <v>513</v>
      </c>
      <c r="D10" s="24"/>
      <c r="E10" s="24"/>
      <c r="F10" s="25"/>
      <c r="G10" s="21"/>
      <c r="H10" s="23"/>
    </row>
    <row r="11" spans="1:8" s="2" customFormat="1" x14ac:dyDescent="0.25">
      <c r="A11" s="30">
        <v>2</v>
      </c>
      <c r="B11" s="15" t="s">
        <v>512</v>
      </c>
      <c r="C11" s="26" t="s">
        <v>511</v>
      </c>
      <c r="D11" s="26" t="s">
        <v>510</v>
      </c>
      <c r="E11" s="26" t="s">
        <v>509</v>
      </c>
      <c r="F11" s="26" t="s">
        <v>508</v>
      </c>
      <c r="G11" s="18" t="s">
        <v>487</v>
      </c>
      <c r="H11" s="19"/>
    </row>
    <row r="12" spans="1:8" s="2" customFormat="1" ht="78.75" x14ac:dyDescent="0.25">
      <c r="A12" s="31"/>
      <c r="B12" s="16"/>
      <c r="C12" s="27"/>
      <c r="D12" s="27"/>
      <c r="E12" s="27"/>
      <c r="F12" s="27"/>
      <c r="G12" s="11" t="s">
        <v>54</v>
      </c>
      <c r="H12" s="12">
        <v>50</v>
      </c>
    </row>
    <row r="13" spans="1:8" s="2" customFormat="1" ht="47.25" x14ac:dyDescent="0.25">
      <c r="A13" s="31"/>
      <c r="B13" s="16"/>
      <c r="C13" s="27"/>
      <c r="D13" s="27"/>
      <c r="E13" s="27"/>
      <c r="F13" s="27"/>
      <c r="G13" s="11" t="s">
        <v>76</v>
      </c>
      <c r="H13" s="12">
        <v>50</v>
      </c>
    </row>
    <row r="14" spans="1:8" s="2" customFormat="1" ht="16.5" thickBot="1" x14ac:dyDescent="0.3">
      <c r="A14" s="31"/>
      <c r="B14" s="16"/>
      <c r="C14" s="28"/>
      <c r="D14" s="28"/>
      <c r="E14" s="28"/>
      <c r="F14" s="28"/>
      <c r="G14" s="20" t="s">
        <v>8</v>
      </c>
      <c r="H14" s="22">
        <f>SUM(H12:H13,)</f>
        <v>100</v>
      </c>
    </row>
    <row r="15" spans="1:8" s="2" customFormat="1" ht="120" customHeight="1" thickBot="1" x14ac:dyDescent="0.3">
      <c r="A15" s="32"/>
      <c r="B15" s="17"/>
      <c r="C15" s="58" t="s">
        <v>507</v>
      </c>
      <c r="D15" s="58"/>
      <c r="E15" s="58"/>
      <c r="F15" s="57"/>
      <c r="G15" s="21"/>
      <c r="H15" s="23"/>
    </row>
    <row r="16" spans="1:8" s="2" customFormat="1" x14ac:dyDescent="0.25">
      <c r="A16" s="30">
        <v>3</v>
      </c>
      <c r="B16" s="15" t="s">
        <v>506</v>
      </c>
      <c r="C16" s="26" t="s">
        <v>505</v>
      </c>
      <c r="D16" s="26" t="s">
        <v>504</v>
      </c>
      <c r="E16" s="26" t="s">
        <v>503</v>
      </c>
      <c r="F16" s="26" t="s">
        <v>502</v>
      </c>
      <c r="G16" s="18" t="s">
        <v>484</v>
      </c>
      <c r="H16" s="19"/>
    </row>
    <row r="17" spans="1:8" s="2" customFormat="1" ht="31.5" x14ac:dyDescent="0.25">
      <c r="A17" s="31"/>
      <c r="B17" s="16"/>
      <c r="C17" s="27"/>
      <c r="D17" s="27"/>
      <c r="E17" s="27"/>
      <c r="F17" s="27"/>
      <c r="G17" s="11" t="s">
        <v>43</v>
      </c>
      <c r="H17" s="12">
        <v>9</v>
      </c>
    </row>
    <row r="18" spans="1:8" s="2" customFormat="1" ht="47.25" x14ac:dyDescent="0.25">
      <c r="A18" s="31"/>
      <c r="B18" s="16"/>
      <c r="C18" s="27"/>
      <c r="D18" s="27"/>
      <c r="E18" s="27"/>
      <c r="F18" s="27"/>
      <c r="G18" s="11" t="s">
        <v>42</v>
      </c>
      <c r="H18" s="12">
        <v>6</v>
      </c>
    </row>
    <row r="19" spans="1:8" s="2" customFormat="1" x14ac:dyDescent="0.25">
      <c r="A19" s="31"/>
      <c r="B19" s="16"/>
      <c r="C19" s="27"/>
      <c r="D19" s="27"/>
      <c r="E19" s="27"/>
      <c r="F19" s="27"/>
      <c r="G19" s="11" t="s">
        <v>49</v>
      </c>
      <c r="H19" s="12">
        <v>8</v>
      </c>
    </row>
    <row r="20" spans="1:8" s="2" customFormat="1" ht="31.5" x14ac:dyDescent="0.25">
      <c r="A20" s="31"/>
      <c r="B20" s="16"/>
      <c r="C20" s="27"/>
      <c r="D20" s="27"/>
      <c r="E20" s="27"/>
      <c r="F20" s="27"/>
      <c r="G20" s="11" t="s">
        <v>50</v>
      </c>
      <c r="H20" s="12">
        <v>5</v>
      </c>
    </row>
    <row r="21" spans="1:8" s="2" customFormat="1" ht="31.5" x14ac:dyDescent="0.25">
      <c r="A21" s="31"/>
      <c r="B21" s="16"/>
      <c r="C21" s="27"/>
      <c r="D21" s="27"/>
      <c r="E21" s="27"/>
      <c r="F21" s="27"/>
      <c r="G21" s="11" t="s">
        <v>51</v>
      </c>
      <c r="H21" s="12">
        <v>5</v>
      </c>
    </row>
    <row r="22" spans="1:8" s="2" customFormat="1" ht="16.5" thickBot="1" x14ac:dyDescent="0.3">
      <c r="A22" s="31"/>
      <c r="B22" s="16"/>
      <c r="C22" s="28"/>
      <c r="D22" s="28"/>
      <c r="E22" s="28"/>
      <c r="F22" s="28"/>
      <c r="G22" s="20" t="s">
        <v>8</v>
      </c>
      <c r="H22" s="22">
        <f>SUM(H17:H21,)</f>
        <v>33</v>
      </c>
    </row>
    <row r="23" spans="1:8" s="2" customFormat="1" ht="120" customHeight="1" thickBot="1" x14ac:dyDescent="0.3">
      <c r="A23" s="32"/>
      <c r="B23" s="17"/>
      <c r="C23" s="24" t="s">
        <v>501</v>
      </c>
      <c r="D23" s="24"/>
      <c r="E23" s="24"/>
      <c r="F23" s="25"/>
      <c r="G23" s="21"/>
      <c r="H23" s="23"/>
    </row>
    <row r="24" spans="1:8" s="2" customFormat="1" x14ac:dyDescent="0.25">
      <c r="A24" s="30">
        <v>4</v>
      </c>
      <c r="B24" s="15" t="s">
        <v>494</v>
      </c>
      <c r="C24" s="26" t="s">
        <v>500</v>
      </c>
      <c r="D24" s="26" t="s">
        <v>499</v>
      </c>
      <c r="E24" s="26" t="s">
        <v>498</v>
      </c>
      <c r="F24" s="26" t="s">
        <v>497</v>
      </c>
      <c r="G24" s="18" t="s">
        <v>486</v>
      </c>
      <c r="H24" s="19"/>
    </row>
    <row r="25" spans="1:8" s="2" customFormat="1" ht="16.5" thickBot="1" x14ac:dyDescent="0.3">
      <c r="A25" s="31"/>
      <c r="B25" s="16"/>
      <c r="C25" s="27"/>
      <c r="D25" s="27"/>
      <c r="E25" s="27"/>
      <c r="F25" s="27"/>
      <c r="G25" s="11" t="s">
        <v>47</v>
      </c>
      <c r="H25" s="12">
        <v>19</v>
      </c>
    </row>
    <row r="26" spans="1:8" s="2" customFormat="1" x14ac:dyDescent="0.25">
      <c r="A26" s="31"/>
      <c r="B26" s="16"/>
      <c r="C26" s="27"/>
      <c r="D26" s="27"/>
      <c r="E26" s="27"/>
      <c r="F26" s="27"/>
      <c r="G26" s="18" t="s">
        <v>496</v>
      </c>
      <c r="H26" s="19"/>
    </row>
    <row r="27" spans="1:8" s="2" customFormat="1" ht="63" x14ac:dyDescent="0.25">
      <c r="A27" s="31"/>
      <c r="B27" s="16"/>
      <c r="C27" s="27"/>
      <c r="D27" s="27"/>
      <c r="E27" s="27"/>
      <c r="F27" s="27"/>
      <c r="G27" s="11" t="s">
        <v>39</v>
      </c>
      <c r="H27" s="12">
        <v>50</v>
      </c>
    </row>
    <row r="28" spans="1:8" s="2" customFormat="1" ht="63" x14ac:dyDescent="0.25">
      <c r="A28" s="31"/>
      <c r="B28" s="16"/>
      <c r="C28" s="27"/>
      <c r="D28" s="27"/>
      <c r="E28" s="27"/>
      <c r="F28" s="27"/>
      <c r="G28" s="11" t="s">
        <v>67</v>
      </c>
      <c r="H28" s="12">
        <v>50</v>
      </c>
    </row>
    <row r="29" spans="1:8" s="2" customFormat="1" ht="71.25" customHeight="1" thickBot="1" x14ac:dyDescent="0.3">
      <c r="A29" s="31"/>
      <c r="B29" s="16"/>
      <c r="C29" s="28"/>
      <c r="D29" s="28"/>
      <c r="E29" s="28"/>
      <c r="F29" s="28"/>
      <c r="G29" s="20" t="s">
        <v>8</v>
      </c>
      <c r="H29" s="22">
        <f>SUM(H25:H25,H27:H28,)</f>
        <v>119</v>
      </c>
    </row>
    <row r="30" spans="1:8" s="2" customFormat="1" ht="120" customHeight="1" thickBot="1" x14ac:dyDescent="0.3">
      <c r="A30" s="32"/>
      <c r="B30" s="17"/>
      <c r="C30" s="58" t="s">
        <v>495</v>
      </c>
      <c r="D30" s="58"/>
      <c r="E30" s="58"/>
      <c r="F30" s="57"/>
      <c r="G30" s="21"/>
      <c r="H30" s="23"/>
    </row>
    <row r="31" spans="1:8" s="2" customFormat="1" x14ac:dyDescent="0.25">
      <c r="A31" s="30">
        <v>5</v>
      </c>
      <c r="B31" s="15" t="s">
        <v>494</v>
      </c>
      <c r="C31" s="26" t="s">
        <v>493</v>
      </c>
      <c r="D31" s="26" t="s">
        <v>492</v>
      </c>
      <c r="E31" s="26" t="s">
        <v>491</v>
      </c>
      <c r="F31" s="26" t="s">
        <v>490</v>
      </c>
      <c r="G31" s="18" t="s">
        <v>486</v>
      </c>
      <c r="H31" s="19"/>
    </row>
    <row r="32" spans="1:8" s="2" customFormat="1" x14ac:dyDescent="0.25">
      <c r="A32" s="31"/>
      <c r="B32" s="16"/>
      <c r="C32" s="27"/>
      <c r="D32" s="27"/>
      <c r="E32" s="27"/>
      <c r="F32" s="27"/>
      <c r="G32" s="11" t="s">
        <v>46</v>
      </c>
      <c r="H32" s="12">
        <v>19</v>
      </c>
    </row>
    <row r="33" spans="1:8" s="2" customFormat="1" ht="47.25" x14ac:dyDescent="0.25">
      <c r="A33" s="31"/>
      <c r="B33" s="16"/>
      <c r="C33" s="27"/>
      <c r="D33" s="27"/>
      <c r="E33" s="27"/>
      <c r="F33" s="27"/>
      <c r="G33" s="11" t="s">
        <v>485</v>
      </c>
      <c r="H33" s="12">
        <v>10</v>
      </c>
    </row>
    <row r="34" spans="1:8" s="2" customFormat="1" ht="136.5" customHeight="1" thickBot="1" x14ac:dyDescent="0.3">
      <c r="A34" s="31"/>
      <c r="B34" s="16"/>
      <c r="C34" s="28"/>
      <c r="D34" s="28"/>
      <c r="E34" s="28"/>
      <c r="F34" s="28"/>
      <c r="G34" s="20" t="s">
        <v>8</v>
      </c>
      <c r="H34" s="22">
        <f>SUM(H32:H33,)</f>
        <v>29</v>
      </c>
    </row>
    <row r="35" spans="1:8" s="2" customFormat="1" ht="155.25" customHeight="1" thickBot="1" x14ac:dyDescent="0.3">
      <c r="A35" s="32"/>
      <c r="B35" s="17"/>
      <c r="C35" s="58" t="s">
        <v>489</v>
      </c>
      <c r="D35" s="58"/>
      <c r="E35" s="58"/>
      <c r="F35" s="57"/>
      <c r="G35" s="21"/>
      <c r="H35" s="23"/>
    </row>
    <row r="36" spans="1:8" s="2" customFormat="1" x14ac:dyDescent="0.25">
      <c r="A36" s="30">
        <v>6</v>
      </c>
      <c r="B36" s="15" t="s">
        <v>488</v>
      </c>
      <c r="C36" s="26" t="s">
        <v>85</v>
      </c>
      <c r="D36" s="26" t="s">
        <v>96</v>
      </c>
      <c r="E36" s="26" t="s">
        <v>83</v>
      </c>
      <c r="F36" s="26" t="s">
        <v>82</v>
      </c>
      <c r="G36" s="18" t="s">
        <v>487</v>
      </c>
      <c r="H36" s="19"/>
    </row>
    <row r="37" spans="1:8" s="2" customFormat="1" ht="78.75" x14ac:dyDescent="0.25">
      <c r="A37" s="31"/>
      <c r="B37" s="16"/>
      <c r="C37" s="27"/>
      <c r="D37" s="27"/>
      <c r="E37" s="27"/>
      <c r="F37" s="27"/>
      <c r="G37" s="11" t="s">
        <v>54</v>
      </c>
      <c r="H37" s="12">
        <v>2</v>
      </c>
    </row>
    <row r="38" spans="1:8" s="2" customFormat="1" ht="48" thickBot="1" x14ac:dyDescent="0.3">
      <c r="A38" s="31"/>
      <c r="B38" s="16"/>
      <c r="C38" s="27"/>
      <c r="D38" s="27"/>
      <c r="E38" s="27"/>
      <c r="F38" s="27"/>
      <c r="G38" s="11" t="s">
        <v>76</v>
      </c>
      <c r="H38" s="12">
        <v>1</v>
      </c>
    </row>
    <row r="39" spans="1:8" s="2" customFormat="1" x14ac:dyDescent="0.25">
      <c r="A39" s="31"/>
      <c r="B39" s="16"/>
      <c r="C39" s="27"/>
      <c r="D39" s="27"/>
      <c r="E39" s="27"/>
      <c r="F39" s="27"/>
      <c r="G39" s="18" t="s">
        <v>486</v>
      </c>
      <c r="H39" s="19"/>
    </row>
    <row r="40" spans="1:8" s="2" customFormat="1" x14ac:dyDescent="0.25">
      <c r="A40" s="31"/>
      <c r="B40" s="16"/>
      <c r="C40" s="27"/>
      <c r="D40" s="27"/>
      <c r="E40" s="27"/>
      <c r="F40" s="27"/>
      <c r="G40" s="11" t="s">
        <v>46</v>
      </c>
      <c r="H40" s="12">
        <v>1</v>
      </c>
    </row>
    <row r="41" spans="1:8" s="2" customFormat="1" ht="47.25" x14ac:dyDescent="0.25">
      <c r="A41" s="31"/>
      <c r="B41" s="16"/>
      <c r="C41" s="27"/>
      <c r="D41" s="27"/>
      <c r="E41" s="27"/>
      <c r="F41" s="27"/>
      <c r="G41" s="11" t="s">
        <v>485</v>
      </c>
      <c r="H41" s="12">
        <v>1</v>
      </c>
    </row>
    <row r="42" spans="1:8" s="2" customFormat="1" ht="16.5" thickBot="1" x14ac:dyDescent="0.3">
      <c r="A42" s="31"/>
      <c r="B42" s="16"/>
      <c r="C42" s="27"/>
      <c r="D42" s="27"/>
      <c r="E42" s="27"/>
      <c r="F42" s="27"/>
      <c r="G42" s="11" t="s">
        <v>47</v>
      </c>
      <c r="H42" s="12">
        <v>1</v>
      </c>
    </row>
    <row r="43" spans="1:8" s="2" customFormat="1" x14ac:dyDescent="0.25">
      <c r="A43" s="31"/>
      <c r="B43" s="16"/>
      <c r="C43" s="27"/>
      <c r="D43" s="27"/>
      <c r="E43" s="27"/>
      <c r="F43" s="27"/>
      <c r="G43" s="18" t="s">
        <v>484</v>
      </c>
      <c r="H43" s="19"/>
    </row>
    <row r="44" spans="1:8" s="2" customFormat="1" ht="31.5" x14ac:dyDescent="0.25">
      <c r="A44" s="31"/>
      <c r="B44" s="16"/>
      <c r="C44" s="27"/>
      <c r="D44" s="27"/>
      <c r="E44" s="27"/>
      <c r="F44" s="27"/>
      <c r="G44" s="11" t="s">
        <v>43</v>
      </c>
      <c r="H44" s="12">
        <v>1</v>
      </c>
    </row>
    <row r="45" spans="1:8" s="2" customFormat="1" ht="47.25" x14ac:dyDescent="0.25">
      <c r="A45" s="31"/>
      <c r="B45" s="16"/>
      <c r="C45" s="27"/>
      <c r="D45" s="27"/>
      <c r="E45" s="27"/>
      <c r="F45" s="27"/>
      <c r="G45" s="11" t="s">
        <v>48</v>
      </c>
      <c r="H45" s="12">
        <v>1</v>
      </c>
    </row>
    <row r="46" spans="1:8" s="2" customFormat="1" x14ac:dyDescent="0.25">
      <c r="A46" s="31"/>
      <c r="B46" s="16"/>
      <c r="C46" s="27"/>
      <c r="D46" s="27"/>
      <c r="E46" s="27"/>
      <c r="F46" s="27"/>
      <c r="G46" s="11" t="s">
        <v>49</v>
      </c>
      <c r="H46" s="12">
        <v>1</v>
      </c>
    </row>
    <row r="47" spans="1:8" s="2" customFormat="1" ht="31.5" x14ac:dyDescent="0.25">
      <c r="A47" s="31"/>
      <c r="B47" s="16"/>
      <c r="C47" s="27"/>
      <c r="D47" s="27"/>
      <c r="E47" s="27"/>
      <c r="F47" s="27"/>
      <c r="G47" s="11" t="s">
        <v>50</v>
      </c>
      <c r="H47" s="12">
        <v>1</v>
      </c>
    </row>
    <row r="48" spans="1:8" s="2" customFormat="1" ht="31.5" x14ac:dyDescent="0.25">
      <c r="A48" s="31"/>
      <c r="B48" s="16"/>
      <c r="C48" s="27"/>
      <c r="D48" s="27"/>
      <c r="E48" s="27"/>
      <c r="F48" s="27"/>
      <c r="G48" s="11" t="s">
        <v>51</v>
      </c>
      <c r="H48" s="12">
        <v>1</v>
      </c>
    </row>
    <row r="49" spans="1:8" s="2" customFormat="1" ht="16.5" thickBot="1" x14ac:dyDescent="0.3">
      <c r="A49" s="31"/>
      <c r="B49" s="16"/>
      <c r="C49" s="28"/>
      <c r="D49" s="28"/>
      <c r="E49" s="28"/>
      <c r="F49" s="28"/>
      <c r="G49" s="20" t="s">
        <v>8</v>
      </c>
      <c r="H49" s="22">
        <f>SUM(H37:H38,H40:H42,H44:H48)</f>
        <v>11</v>
      </c>
    </row>
    <row r="50" spans="1:8" s="2" customFormat="1" ht="120" customHeight="1" thickBot="1" x14ac:dyDescent="0.3">
      <c r="A50" s="32"/>
      <c r="B50" s="17"/>
      <c r="C50" s="58" t="s">
        <v>483</v>
      </c>
      <c r="D50" s="58"/>
      <c r="E50" s="58"/>
      <c r="F50" s="57"/>
      <c r="G50" s="21"/>
      <c r="H50" s="23"/>
    </row>
    <row r="51" spans="1:8" s="2" customFormat="1" ht="16.5" thickBot="1" x14ac:dyDescent="0.3">
      <c r="A51" s="38" t="s">
        <v>482</v>
      </c>
      <c r="B51" s="39"/>
      <c r="C51" s="39"/>
      <c r="D51" s="39"/>
      <c r="E51" s="40"/>
      <c r="F51" s="41">
        <f>H49+H34+H29+H22+H14+H9</f>
        <v>359</v>
      </c>
      <c r="G51" s="42"/>
      <c r="H51" s="43"/>
    </row>
    <row r="52" spans="1:8" s="2" customFormat="1" ht="348" customHeight="1" thickBot="1" x14ac:dyDescent="0.3">
      <c r="A52" s="33" t="s">
        <v>9</v>
      </c>
      <c r="B52" s="34"/>
      <c r="C52" s="35" t="s">
        <v>481</v>
      </c>
      <c r="D52" s="36"/>
      <c r="E52" s="36"/>
      <c r="F52" s="37"/>
      <c r="G52" s="13" t="s">
        <v>58</v>
      </c>
      <c r="H52" s="14" t="s">
        <v>66</v>
      </c>
    </row>
    <row r="53" spans="1:8" s="2" customFormat="1" ht="409.5" customHeight="1" thickBot="1" x14ac:dyDescent="0.3">
      <c r="A53" s="33" t="s">
        <v>9</v>
      </c>
      <c r="B53" s="34"/>
      <c r="C53" s="35" t="s">
        <v>480</v>
      </c>
      <c r="D53" s="36"/>
      <c r="E53" s="36"/>
      <c r="F53" s="37"/>
      <c r="G53" s="13" t="s">
        <v>59</v>
      </c>
      <c r="H53" s="14" t="s">
        <v>66</v>
      </c>
    </row>
  </sheetData>
  <sheetProtection algorithmName="SHA-512" hashValue="7oBaoVu8/shwyKpFfQxUvFJlXmouM7yVYKk1snMP34EoX//WRIGIqIweGLDzx4KvPOf1FrsKiLWPchOgpNJAJA==" saltValue="e7NNMdB8v4FnffrOuLa1cw==" spinCount="100000" sheet="1" formatCells="0" formatColumns="0" formatRows="0" insertColumns="0" insertRows="0" insertHyperlinks="0" sort="0" autoFilter="0"/>
  <autoFilter ref="A1:H389" xr:uid="{9935AF2A-4D8B-4F1A-85F3-AE774492B6F5}"/>
  <mergeCells count="70">
    <mergeCell ref="F36:F49"/>
    <mergeCell ref="B36:B50"/>
    <mergeCell ref="G36:H36"/>
    <mergeCell ref="G39:H39"/>
    <mergeCell ref="G43:H43"/>
    <mergeCell ref="G49:G50"/>
    <mergeCell ref="H49:H50"/>
    <mergeCell ref="C50:F50"/>
    <mergeCell ref="C36:C49"/>
    <mergeCell ref="D36:D49"/>
    <mergeCell ref="E36:E49"/>
    <mergeCell ref="G31:H31"/>
    <mergeCell ref="G34:G35"/>
    <mergeCell ref="H34:H35"/>
    <mergeCell ref="C35:F35"/>
    <mergeCell ref="C31:C34"/>
    <mergeCell ref="D31:D34"/>
    <mergeCell ref="E31:E34"/>
    <mergeCell ref="F31:F34"/>
    <mergeCell ref="G24:H24"/>
    <mergeCell ref="G26:H26"/>
    <mergeCell ref="G29:G30"/>
    <mergeCell ref="H29:H30"/>
    <mergeCell ref="C30:F30"/>
    <mergeCell ref="C24:C29"/>
    <mergeCell ref="D24:D29"/>
    <mergeCell ref="E24:E29"/>
    <mergeCell ref="F24:F29"/>
    <mergeCell ref="A2:A10"/>
    <mergeCell ref="A11:A15"/>
    <mergeCell ref="A16:A23"/>
    <mergeCell ref="A24:A30"/>
    <mergeCell ref="A31:A35"/>
    <mergeCell ref="B24:B30"/>
    <mergeCell ref="B31:B35"/>
    <mergeCell ref="F2:F9"/>
    <mergeCell ref="E16:E22"/>
    <mergeCell ref="F16:F22"/>
    <mergeCell ref="B11:B15"/>
    <mergeCell ref="G11:H11"/>
    <mergeCell ref="G14:G15"/>
    <mergeCell ref="A36:A50"/>
    <mergeCell ref="B2:B10"/>
    <mergeCell ref="G2:H2"/>
    <mergeCell ref="G5:H5"/>
    <mergeCell ref="G9:G10"/>
    <mergeCell ref="H9:H10"/>
    <mergeCell ref="C10:F10"/>
    <mergeCell ref="C2:C9"/>
    <mergeCell ref="D2:D9"/>
    <mergeCell ref="E2:E9"/>
    <mergeCell ref="H14:H15"/>
    <mergeCell ref="C15:F15"/>
    <mergeCell ref="C11:C14"/>
    <mergeCell ref="D11:D14"/>
    <mergeCell ref="E11:E14"/>
    <mergeCell ref="F11:F14"/>
    <mergeCell ref="A51:E51"/>
    <mergeCell ref="F51:H51"/>
    <mergeCell ref="A52:B52"/>
    <mergeCell ref="C52:F52"/>
    <mergeCell ref="A53:B53"/>
    <mergeCell ref="C53:F53"/>
    <mergeCell ref="B16:B23"/>
    <mergeCell ref="G16:H16"/>
    <mergeCell ref="G22:G23"/>
    <mergeCell ref="H22:H23"/>
    <mergeCell ref="C23:F23"/>
    <mergeCell ref="C16:C22"/>
    <mergeCell ref="D16:D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F31A6-22E1-4A80-AD98-E716BE451D9D}">
  <dimension ref="A1:I447"/>
  <sheetViews>
    <sheetView zoomScale="85" zoomScaleNormal="85" workbookViewId="0">
      <selection activeCell="R446" sqref="R446"/>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5703125" style="3" customWidth="1"/>
    <col min="6" max="6" width="28" style="3" customWidth="1"/>
    <col min="7" max="7" width="24" style="3" customWidth="1"/>
    <col min="8" max="8" width="23.140625" style="3" customWidth="1"/>
    <col min="9" max="9" width="19.85546875" style="2" customWidth="1"/>
    <col min="10" max="16384" width="9.140625" style="2"/>
  </cols>
  <sheetData>
    <row r="1" spans="1:9" s="1" customFormat="1" ht="48" thickBot="1" x14ac:dyDescent="0.3">
      <c r="A1" s="6" t="s">
        <v>0</v>
      </c>
      <c r="B1" s="7" t="s">
        <v>1</v>
      </c>
      <c r="C1" s="47" t="s">
        <v>2</v>
      </c>
      <c r="D1" s="8" t="s">
        <v>3</v>
      </c>
      <c r="E1" s="8" t="s">
        <v>4</v>
      </c>
      <c r="F1" s="8" t="s">
        <v>5</v>
      </c>
      <c r="G1" s="9" t="s">
        <v>6</v>
      </c>
      <c r="H1" s="10" t="s">
        <v>7</v>
      </c>
    </row>
    <row r="2" spans="1:9" x14ac:dyDescent="0.25">
      <c r="A2" s="30">
        <v>1</v>
      </c>
      <c r="B2" s="15" t="s">
        <v>464</v>
      </c>
      <c r="C2" s="26" t="s">
        <v>479</v>
      </c>
      <c r="D2" s="26" t="s">
        <v>478</v>
      </c>
      <c r="E2" s="26" t="s">
        <v>477</v>
      </c>
      <c r="F2" s="26" t="s">
        <v>476</v>
      </c>
      <c r="G2" s="18" t="s">
        <v>295</v>
      </c>
      <c r="H2" s="19"/>
    </row>
    <row r="3" spans="1:9" ht="16.5" thickBot="1" x14ac:dyDescent="0.3">
      <c r="A3" s="31"/>
      <c r="B3" s="16"/>
      <c r="C3" s="27"/>
      <c r="D3" s="27"/>
      <c r="E3" s="27"/>
      <c r="F3" s="27"/>
      <c r="G3" s="11" t="s">
        <v>292</v>
      </c>
      <c r="H3" s="12">
        <v>5</v>
      </c>
    </row>
    <row r="4" spans="1:9" x14ac:dyDescent="0.25">
      <c r="A4" s="31"/>
      <c r="B4" s="16"/>
      <c r="C4" s="27"/>
      <c r="D4" s="27"/>
      <c r="E4" s="27"/>
      <c r="F4" s="27"/>
      <c r="G4" s="18" t="s">
        <v>282</v>
      </c>
      <c r="H4" s="19"/>
    </row>
    <row r="5" spans="1:9" ht="47.25" x14ac:dyDescent="0.25">
      <c r="A5" s="31"/>
      <c r="B5" s="16"/>
      <c r="C5" s="27"/>
      <c r="D5" s="27"/>
      <c r="E5" s="27"/>
      <c r="F5" s="27"/>
      <c r="G5" s="11" t="s">
        <v>281</v>
      </c>
      <c r="H5" s="12">
        <v>8</v>
      </c>
    </row>
    <row r="6" spans="1:9" ht="47.25" x14ac:dyDescent="0.25">
      <c r="A6" s="31"/>
      <c r="B6" s="16"/>
      <c r="C6" s="27"/>
      <c r="D6" s="27"/>
      <c r="E6" s="27"/>
      <c r="F6" s="27"/>
      <c r="G6" s="11" t="s">
        <v>280</v>
      </c>
      <c r="H6" s="12">
        <v>5</v>
      </c>
    </row>
    <row r="7" spans="1:9" x14ac:dyDescent="0.25">
      <c r="A7" s="31"/>
      <c r="B7" s="16"/>
      <c r="C7" s="27"/>
      <c r="D7" s="27"/>
      <c r="E7" s="27"/>
      <c r="F7" s="27"/>
      <c r="G7" s="11" t="s">
        <v>279</v>
      </c>
      <c r="H7" s="12">
        <v>3</v>
      </c>
    </row>
    <row r="8" spans="1:9" x14ac:dyDescent="0.25">
      <c r="A8" s="31"/>
      <c r="B8" s="16"/>
      <c r="C8" s="27"/>
      <c r="D8" s="27"/>
      <c r="E8" s="27"/>
      <c r="F8" s="27"/>
      <c r="G8" s="11" t="s">
        <v>278</v>
      </c>
      <c r="H8" s="12">
        <v>3</v>
      </c>
    </row>
    <row r="9" spans="1:9" ht="47.25" x14ac:dyDescent="0.25">
      <c r="A9" s="31"/>
      <c r="B9" s="16"/>
      <c r="C9" s="27"/>
      <c r="D9" s="27"/>
      <c r="E9" s="27"/>
      <c r="F9" s="27"/>
      <c r="G9" s="11" t="s">
        <v>277</v>
      </c>
      <c r="H9" s="12">
        <v>6</v>
      </c>
    </row>
    <row r="10" spans="1:9" ht="31.5" x14ac:dyDescent="0.25">
      <c r="A10" s="31"/>
      <c r="B10" s="16"/>
      <c r="C10" s="27"/>
      <c r="D10" s="27"/>
      <c r="E10" s="27"/>
      <c r="F10" s="27"/>
      <c r="G10" s="11" t="s">
        <v>276</v>
      </c>
      <c r="H10" s="12">
        <v>4</v>
      </c>
    </row>
    <row r="11" spans="1:9" x14ac:dyDescent="0.25">
      <c r="A11" s="31"/>
      <c r="B11" s="16"/>
      <c r="C11" s="27"/>
      <c r="D11" s="27"/>
      <c r="E11" s="27"/>
      <c r="F11" s="27"/>
      <c r="G11" s="11" t="s">
        <v>275</v>
      </c>
      <c r="H11" s="12">
        <v>4</v>
      </c>
    </row>
    <row r="12" spans="1:9" ht="31.5" x14ac:dyDescent="0.25">
      <c r="A12" s="31"/>
      <c r="B12" s="16"/>
      <c r="C12" s="27"/>
      <c r="D12" s="27"/>
      <c r="E12" s="27"/>
      <c r="F12" s="27"/>
      <c r="G12" s="11" t="s">
        <v>274</v>
      </c>
      <c r="H12" s="12">
        <v>7</v>
      </c>
    </row>
    <row r="13" spans="1:9" x14ac:dyDescent="0.25">
      <c r="A13" s="31"/>
      <c r="B13" s="16"/>
      <c r="C13" s="27"/>
      <c r="D13" s="27"/>
      <c r="E13" s="27"/>
      <c r="F13" s="27"/>
      <c r="G13" s="11" t="s">
        <v>273</v>
      </c>
      <c r="H13" s="12">
        <v>3</v>
      </c>
    </row>
    <row r="14" spans="1:9" ht="16.5" thickBot="1" x14ac:dyDescent="0.3">
      <c r="A14" s="31"/>
      <c r="B14" s="16"/>
      <c r="C14" s="28"/>
      <c r="D14" s="28"/>
      <c r="E14" s="28"/>
      <c r="F14" s="28"/>
      <c r="G14" s="20" t="s">
        <v>8</v>
      </c>
      <c r="H14" s="22">
        <f>SUM(H3:H3,H5:H13,)</f>
        <v>48</v>
      </c>
    </row>
    <row r="15" spans="1:9" ht="97.5" customHeight="1" thickBot="1" x14ac:dyDescent="0.3">
      <c r="A15" s="32"/>
      <c r="B15" s="17"/>
      <c r="C15" s="24" t="s">
        <v>475</v>
      </c>
      <c r="D15" s="24"/>
      <c r="E15" s="24"/>
      <c r="F15" s="25"/>
      <c r="G15" s="21"/>
      <c r="H15" s="23"/>
      <c r="I15" s="56"/>
    </row>
    <row r="16" spans="1:9" x14ac:dyDescent="0.25">
      <c r="A16" s="30">
        <v>2</v>
      </c>
      <c r="B16" s="15" t="s">
        <v>464</v>
      </c>
      <c r="C16" s="26" t="s">
        <v>474</v>
      </c>
      <c r="D16" s="26" t="s">
        <v>473</v>
      </c>
      <c r="E16" s="26" t="s">
        <v>472</v>
      </c>
      <c r="F16" s="26" t="s">
        <v>471</v>
      </c>
      <c r="G16" s="18" t="s">
        <v>81</v>
      </c>
      <c r="H16" s="19"/>
    </row>
    <row r="17" spans="1:9" ht="31.5" x14ac:dyDescent="0.25">
      <c r="A17" s="31"/>
      <c r="B17" s="16"/>
      <c r="C17" s="27"/>
      <c r="D17" s="27"/>
      <c r="E17" s="27"/>
      <c r="F17" s="27"/>
      <c r="G17" s="11" t="s">
        <v>80</v>
      </c>
      <c r="H17" s="12">
        <v>2</v>
      </c>
    </row>
    <row r="18" spans="1:9" x14ac:dyDescent="0.25">
      <c r="A18" s="31"/>
      <c r="B18" s="16"/>
      <c r="C18" s="27"/>
      <c r="D18" s="27"/>
      <c r="E18" s="27"/>
      <c r="F18" s="27"/>
      <c r="G18" s="11" t="s">
        <v>256</v>
      </c>
      <c r="H18" s="12">
        <v>7</v>
      </c>
    </row>
    <row r="19" spans="1:9" ht="31.5" x14ac:dyDescent="0.25">
      <c r="A19" s="31"/>
      <c r="B19" s="16"/>
      <c r="C19" s="27"/>
      <c r="D19" s="27"/>
      <c r="E19" s="27"/>
      <c r="F19" s="27"/>
      <c r="G19" s="11" t="s">
        <v>94</v>
      </c>
      <c r="H19" s="12">
        <v>2</v>
      </c>
    </row>
    <row r="20" spans="1:9" ht="31.5" x14ac:dyDescent="0.25">
      <c r="A20" s="31"/>
      <c r="B20" s="16"/>
      <c r="C20" s="27"/>
      <c r="D20" s="27"/>
      <c r="E20" s="27"/>
      <c r="F20" s="27"/>
      <c r="G20" s="11" t="s">
        <v>88</v>
      </c>
      <c r="H20" s="12">
        <v>7</v>
      </c>
    </row>
    <row r="21" spans="1:9" x14ac:dyDescent="0.25">
      <c r="A21" s="31"/>
      <c r="B21" s="16"/>
      <c r="C21" s="27"/>
      <c r="D21" s="27"/>
      <c r="E21" s="27"/>
      <c r="F21" s="27"/>
      <c r="G21" s="11" t="s">
        <v>245</v>
      </c>
      <c r="H21" s="12">
        <v>7</v>
      </c>
    </row>
    <row r="22" spans="1:9" ht="16.5" thickBot="1" x14ac:dyDescent="0.3">
      <c r="A22" s="31"/>
      <c r="B22" s="16"/>
      <c r="C22" s="28"/>
      <c r="D22" s="28"/>
      <c r="E22" s="28"/>
      <c r="F22" s="28"/>
      <c r="G22" s="20" t="s">
        <v>8</v>
      </c>
      <c r="H22" s="22">
        <f>SUM(H17:H21,)</f>
        <v>25</v>
      </c>
    </row>
    <row r="23" spans="1:9" ht="99.75" customHeight="1" thickBot="1" x14ac:dyDescent="0.3">
      <c r="A23" s="32"/>
      <c r="B23" s="17"/>
      <c r="C23" s="24" t="s">
        <v>470</v>
      </c>
      <c r="D23" s="24"/>
      <c r="E23" s="24"/>
      <c r="F23" s="25"/>
      <c r="G23" s="21"/>
      <c r="H23" s="23"/>
      <c r="I23" s="56"/>
    </row>
    <row r="24" spans="1:9" x14ac:dyDescent="0.25">
      <c r="A24" s="30">
        <v>3</v>
      </c>
      <c r="B24" s="15" t="s">
        <v>464</v>
      </c>
      <c r="C24" s="26" t="s">
        <v>469</v>
      </c>
      <c r="D24" s="26" t="s">
        <v>468</v>
      </c>
      <c r="E24" s="26" t="s">
        <v>467</v>
      </c>
      <c r="F24" s="26" t="s">
        <v>466</v>
      </c>
      <c r="G24" s="18" t="s">
        <v>295</v>
      </c>
      <c r="H24" s="19"/>
    </row>
    <row r="25" spans="1:9" ht="16.5" thickBot="1" x14ac:dyDescent="0.3">
      <c r="A25" s="31"/>
      <c r="B25" s="16"/>
      <c r="C25" s="27"/>
      <c r="D25" s="27"/>
      <c r="E25" s="27"/>
      <c r="F25" s="27"/>
      <c r="G25" s="11" t="s">
        <v>292</v>
      </c>
      <c r="H25" s="12">
        <v>1</v>
      </c>
    </row>
    <row r="26" spans="1:9" x14ac:dyDescent="0.25">
      <c r="A26" s="31"/>
      <c r="B26" s="16"/>
      <c r="C26" s="27"/>
      <c r="D26" s="27"/>
      <c r="E26" s="27"/>
      <c r="F26" s="27"/>
      <c r="G26" s="18" t="s">
        <v>81</v>
      </c>
      <c r="H26" s="19"/>
    </row>
    <row r="27" spans="1:9" ht="31.5" x14ac:dyDescent="0.25">
      <c r="A27" s="31"/>
      <c r="B27" s="16"/>
      <c r="C27" s="27"/>
      <c r="D27" s="27"/>
      <c r="E27" s="27"/>
      <c r="F27" s="27"/>
      <c r="G27" s="11" t="s">
        <v>80</v>
      </c>
      <c r="H27" s="12">
        <v>2</v>
      </c>
    </row>
    <row r="28" spans="1:9" x14ac:dyDescent="0.25">
      <c r="A28" s="31"/>
      <c r="B28" s="16"/>
      <c r="C28" s="27"/>
      <c r="D28" s="27"/>
      <c r="E28" s="27"/>
      <c r="F28" s="27"/>
      <c r="G28" s="11" t="s">
        <v>256</v>
      </c>
      <c r="H28" s="12">
        <v>7</v>
      </c>
    </row>
    <row r="29" spans="1:9" ht="31.5" x14ac:dyDescent="0.25">
      <c r="A29" s="31"/>
      <c r="B29" s="16"/>
      <c r="C29" s="27"/>
      <c r="D29" s="27"/>
      <c r="E29" s="27"/>
      <c r="F29" s="27"/>
      <c r="G29" s="11" t="s">
        <v>94</v>
      </c>
      <c r="H29" s="12">
        <v>2</v>
      </c>
    </row>
    <row r="30" spans="1:9" ht="31.5" x14ac:dyDescent="0.25">
      <c r="A30" s="31"/>
      <c r="B30" s="16"/>
      <c r="C30" s="27"/>
      <c r="D30" s="27"/>
      <c r="E30" s="27"/>
      <c r="F30" s="27"/>
      <c r="G30" s="11" t="s">
        <v>88</v>
      </c>
      <c r="H30" s="12">
        <v>7</v>
      </c>
    </row>
    <row r="31" spans="1:9" x14ac:dyDescent="0.25">
      <c r="A31" s="31"/>
      <c r="B31" s="16"/>
      <c r="C31" s="27"/>
      <c r="D31" s="27"/>
      <c r="E31" s="27"/>
      <c r="F31" s="27"/>
      <c r="G31" s="11" t="s">
        <v>245</v>
      </c>
      <c r="H31" s="12">
        <v>7</v>
      </c>
    </row>
    <row r="32" spans="1:9" ht="16.5" thickBot="1" x14ac:dyDescent="0.3">
      <c r="A32" s="31"/>
      <c r="B32" s="16"/>
      <c r="C32" s="28"/>
      <c r="D32" s="28"/>
      <c r="E32" s="28"/>
      <c r="F32" s="28"/>
      <c r="G32" s="20" t="s">
        <v>8</v>
      </c>
      <c r="H32" s="22">
        <f>SUM(H25:H25,H27:H31)</f>
        <v>26</v>
      </c>
    </row>
    <row r="33" spans="1:9" ht="99.75" customHeight="1" thickBot="1" x14ac:dyDescent="0.3">
      <c r="A33" s="32"/>
      <c r="B33" s="17"/>
      <c r="C33" s="24" t="s">
        <v>465</v>
      </c>
      <c r="D33" s="24"/>
      <c r="E33" s="24"/>
      <c r="F33" s="25"/>
      <c r="G33" s="21"/>
      <c r="H33" s="23"/>
      <c r="I33" s="56"/>
    </row>
    <row r="34" spans="1:9" x14ac:dyDescent="0.25">
      <c r="A34" s="30">
        <v>4</v>
      </c>
      <c r="B34" s="15" t="s">
        <v>464</v>
      </c>
      <c r="C34" s="26" t="s">
        <v>463</v>
      </c>
      <c r="D34" s="26" t="s">
        <v>462</v>
      </c>
      <c r="E34" s="26" t="s">
        <v>461</v>
      </c>
      <c r="F34" s="26" t="s">
        <v>460</v>
      </c>
      <c r="G34" s="18" t="s">
        <v>295</v>
      </c>
      <c r="H34" s="19"/>
    </row>
    <row r="35" spans="1:9" x14ac:dyDescent="0.25">
      <c r="A35" s="31"/>
      <c r="B35" s="16"/>
      <c r="C35" s="27"/>
      <c r="D35" s="27"/>
      <c r="E35" s="27"/>
      <c r="F35" s="27"/>
      <c r="G35" s="11" t="s">
        <v>292</v>
      </c>
      <c r="H35" s="12">
        <v>1</v>
      </c>
    </row>
    <row r="36" spans="1:9" ht="31.5" x14ac:dyDescent="0.25">
      <c r="A36" s="31"/>
      <c r="B36" s="16"/>
      <c r="C36" s="27"/>
      <c r="D36" s="27"/>
      <c r="E36" s="27"/>
      <c r="F36" s="27"/>
      <c r="G36" s="11" t="s">
        <v>291</v>
      </c>
      <c r="H36" s="12">
        <v>1</v>
      </c>
    </row>
    <row r="37" spans="1:9" ht="51.75" customHeight="1" thickBot="1" x14ac:dyDescent="0.3">
      <c r="A37" s="31"/>
      <c r="B37" s="16"/>
      <c r="C37" s="28"/>
      <c r="D37" s="28"/>
      <c r="E37" s="28"/>
      <c r="F37" s="28"/>
      <c r="G37" s="20" t="s">
        <v>8</v>
      </c>
      <c r="H37" s="22">
        <f>SUM(H35:H36,)</f>
        <v>2</v>
      </c>
    </row>
    <row r="38" spans="1:9" ht="103.5" customHeight="1" thickBot="1" x14ac:dyDescent="0.3">
      <c r="A38" s="32"/>
      <c r="B38" s="17"/>
      <c r="C38" s="24" t="s">
        <v>459</v>
      </c>
      <c r="D38" s="24"/>
      <c r="E38" s="24"/>
      <c r="F38" s="25"/>
      <c r="G38" s="21"/>
      <c r="H38" s="23"/>
    </row>
    <row r="39" spans="1:9" x14ac:dyDescent="0.25">
      <c r="A39" s="30">
        <v>5</v>
      </c>
      <c r="B39" s="15" t="s">
        <v>429</v>
      </c>
      <c r="C39" s="26" t="s">
        <v>458</v>
      </c>
      <c r="D39" s="26" t="s">
        <v>457</v>
      </c>
      <c r="E39" s="26" t="s">
        <v>456</v>
      </c>
      <c r="F39" s="26" t="s">
        <v>455</v>
      </c>
      <c r="G39" s="18" t="s">
        <v>81</v>
      </c>
      <c r="H39" s="19"/>
    </row>
    <row r="40" spans="1:9" ht="31.5" x14ac:dyDescent="0.25">
      <c r="A40" s="31"/>
      <c r="B40" s="16"/>
      <c r="C40" s="27"/>
      <c r="D40" s="27"/>
      <c r="E40" s="27"/>
      <c r="F40" s="27"/>
      <c r="G40" s="11" t="s">
        <v>80</v>
      </c>
      <c r="H40" s="12">
        <v>2</v>
      </c>
    </row>
    <row r="41" spans="1:9" x14ac:dyDescent="0.25">
      <c r="A41" s="31"/>
      <c r="B41" s="16"/>
      <c r="C41" s="27"/>
      <c r="D41" s="27"/>
      <c r="E41" s="27"/>
      <c r="F41" s="27"/>
      <c r="G41" s="11" t="s">
        <v>256</v>
      </c>
      <c r="H41" s="12">
        <v>7</v>
      </c>
    </row>
    <row r="42" spans="1:9" ht="31.5" x14ac:dyDescent="0.25">
      <c r="A42" s="31"/>
      <c r="B42" s="16"/>
      <c r="C42" s="27"/>
      <c r="D42" s="27"/>
      <c r="E42" s="27"/>
      <c r="F42" s="27"/>
      <c r="G42" s="11" t="s">
        <v>94</v>
      </c>
      <c r="H42" s="12">
        <v>2</v>
      </c>
    </row>
    <row r="43" spans="1:9" ht="31.5" x14ac:dyDescent="0.25">
      <c r="A43" s="31"/>
      <c r="B43" s="16"/>
      <c r="C43" s="27"/>
      <c r="D43" s="27"/>
      <c r="E43" s="27"/>
      <c r="F43" s="27"/>
      <c r="G43" s="11" t="s">
        <v>88</v>
      </c>
      <c r="H43" s="12">
        <v>7</v>
      </c>
    </row>
    <row r="44" spans="1:9" ht="16.5" thickBot="1" x14ac:dyDescent="0.3">
      <c r="A44" s="31"/>
      <c r="B44" s="16"/>
      <c r="C44" s="27"/>
      <c r="D44" s="27"/>
      <c r="E44" s="27"/>
      <c r="F44" s="27"/>
      <c r="G44" s="11" t="s">
        <v>245</v>
      </c>
      <c r="H44" s="12">
        <v>7</v>
      </c>
    </row>
    <row r="45" spans="1:9" x14ac:dyDescent="0.25">
      <c r="A45" s="31"/>
      <c r="B45" s="16"/>
      <c r="C45" s="27"/>
      <c r="D45" s="27"/>
      <c r="E45" s="27"/>
      <c r="F45" s="27"/>
      <c r="G45" s="18" t="s">
        <v>424</v>
      </c>
      <c r="H45" s="19"/>
    </row>
    <row r="46" spans="1:9" x14ac:dyDescent="0.25">
      <c r="A46" s="31"/>
      <c r="B46" s="16"/>
      <c r="C46" s="27"/>
      <c r="D46" s="27"/>
      <c r="E46" s="27"/>
      <c r="F46" s="27"/>
      <c r="G46" s="11" t="s">
        <v>423</v>
      </c>
      <c r="H46" s="12">
        <v>2</v>
      </c>
    </row>
    <row r="47" spans="1:9" x14ac:dyDescent="0.25">
      <c r="A47" s="31"/>
      <c r="B47" s="16"/>
      <c r="C47" s="27"/>
      <c r="D47" s="27"/>
      <c r="E47" s="27"/>
      <c r="F47" s="27"/>
      <c r="G47" s="11" t="s">
        <v>422</v>
      </c>
      <c r="H47" s="12">
        <v>1</v>
      </c>
    </row>
    <row r="48" spans="1:9" x14ac:dyDescent="0.25">
      <c r="A48" s="31"/>
      <c r="B48" s="16"/>
      <c r="C48" s="27"/>
      <c r="D48" s="27"/>
      <c r="E48" s="27"/>
      <c r="F48" s="27"/>
      <c r="G48" s="11" t="s">
        <v>91</v>
      </c>
      <c r="H48" s="12">
        <v>1</v>
      </c>
    </row>
    <row r="49" spans="1:8" ht="31.5" x14ac:dyDescent="0.25">
      <c r="A49" s="31"/>
      <c r="B49" s="16"/>
      <c r="C49" s="27"/>
      <c r="D49" s="27"/>
      <c r="E49" s="27"/>
      <c r="F49" s="27"/>
      <c r="G49" s="11" t="s">
        <v>90</v>
      </c>
      <c r="H49" s="12">
        <v>1</v>
      </c>
    </row>
    <row r="50" spans="1:8" x14ac:dyDescent="0.25">
      <c r="A50" s="31"/>
      <c r="B50" s="16"/>
      <c r="C50" s="27"/>
      <c r="D50" s="27"/>
      <c r="E50" s="27"/>
      <c r="F50" s="27"/>
      <c r="G50" s="11" t="s">
        <v>93</v>
      </c>
      <c r="H50" s="12">
        <v>1</v>
      </c>
    </row>
    <row r="51" spans="1:8" ht="31.5" x14ac:dyDescent="0.25">
      <c r="A51" s="31"/>
      <c r="B51" s="16"/>
      <c r="C51" s="27"/>
      <c r="D51" s="27"/>
      <c r="E51" s="27"/>
      <c r="F51" s="27"/>
      <c r="G51" s="11" t="s">
        <v>421</v>
      </c>
      <c r="H51" s="12">
        <v>1</v>
      </c>
    </row>
    <row r="52" spans="1:8" x14ac:dyDescent="0.25">
      <c r="A52" s="31"/>
      <c r="B52" s="16"/>
      <c r="C52" s="27"/>
      <c r="D52" s="27"/>
      <c r="E52" s="27"/>
      <c r="F52" s="27"/>
      <c r="G52" s="11" t="s">
        <v>92</v>
      </c>
      <c r="H52" s="12">
        <v>1</v>
      </c>
    </row>
    <row r="53" spans="1:8" x14ac:dyDescent="0.25">
      <c r="A53" s="31"/>
      <c r="B53" s="16"/>
      <c r="C53" s="27"/>
      <c r="D53" s="27"/>
      <c r="E53" s="27"/>
      <c r="F53" s="27"/>
      <c r="G53" s="11" t="s">
        <v>420</v>
      </c>
      <c r="H53" s="12">
        <v>2</v>
      </c>
    </row>
    <row r="54" spans="1:8" ht="16.5" thickBot="1" x14ac:dyDescent="0.3">
      <c r="A54" s="31"/>
      <c r="B54" s="16"/>
      <c r="C54" s="27"/>
      <c r="D54" s="27"/>
      <c r="E54" s="27"/>
      <c r="F54" s="27"/>
      <c r="G54" s="11" t="s">
        <v>419</v>
      </c>
      <c r="H54" s="12">
        <v>1</v>
      </c>
    </row>
    <row r="55" spans="1:8" x14ac:dyDescent="0.25">
      <c r="A55" s="31"/>
      <c r="B55" s="16"/>
      <c r="C55" s="27"/>
      <c r="D55" s="27"/>
      <c r="E55" s="27"/>
      <c r="F55" s="27"/>
      <c r="G55" s="18" t="s">
        <v>418</v>
      </c>
      <c r="H55" s="19"/>
    </row>
    <row r="56" spans="1:8" ht="31.5" x14ac:dyDescent="0.25">
      <c r="A56" s="31"/>
      <c r="B56" s="16"/>
      <c r="C56" s="27"/>
      <c r="D56" s="27"/>
      <c r="E56" s="27"/>
      <c r="F56" s="27"/>
      <c r="G56" s="11" t="s">
        <v>417</v>
      </c>
      <c r="H56" s="12">
        <v>1</v>
      </c>
    </row>
    <row r="57" spans="1:8" x14ac:dyDescent="0.25">
      <c r="A57" s="31"/>
      <c r="B57" s="16"/>
      <c r="C57" s="27"/>
      <c r="D57" s="27"/>
      <c r="E57" s="27"/>
      <c r="F57" s="27"/>
      <c r="G57" s="11" t="s">
        <v>86</v>
      </c>
      <c r="H57" s="12">
        <v>1</v>
      </c>
    </row>
    <row r="58" spans="1:8" x14ac:dyDescent="0.25">
      <c r="A58" s="31"/>
      <c r="B58" s="16"/>
      <c r="C58" s="27"/>
      <c r="D58" s="27"/>
      <c r="E58" s="27"/>
      <c r="F58" s="27"/>
      <c r="G58" s="11" t="s">
        <v>416</v>
      </c>
      <c r="H58" s="12">
        <v>1</v>
      </c>
    </row>
    <row r="59" spans="1:8" ht="31.5" x14ac:dyDescent="0.25">
      <c r="A59" s="31"/>
      <c r="B59" s="16"/>
      <c r="C59" s="27"/>
      <c r="D59" s="27"/>
      <c r="E59" s="27"/>
      <c r="F59" s="27"/>
      <c r="G59" s="11" t="s">
        <v>87</v>
      </c>
      <c r="H59" s="12">
        <v>1</v>
      </c>
    </row>
    <row r="60" spans="1:8" x14ac:dyDescent="0.25">
      <c r="A60" s="31"/>
      <c r="B60" s="16"/>
      <c r="C60" s="27"/>
      <c r="D60" s="27"/>
      <c r="E60" s="27"/>
      <c r="F60" s="27"/>
      <c r="G60" s="11" t="s">
        <v>415</v>
      </c>
      <c r="H60" s="12">
        <v>1</v>
      </c>
    </row>
    <row r="61" spans="1:8" ht="31.5" x14ac:dyDescent="0.25">
      <c r="A61" s="31"/>
      <c r="B61" s="16"/>
      <c r="C61" s="27"/>
      <c r="D61" s="27"/>
      <c r="E61" s="27"/>
      <c r="F61" s="27"/>
      <c r="G61" s="11" t="s">
        <v>89</v>
      </c>
      <c r="H61" s="12">
        <v>1</v>
      </c>
    </row>
    <row r="62" spans="1:8" ht="32.25" thickBot="1" x14ac:dyDescent="0.3">
      <c r="A62" s="31"/>
      <c r="B62" s="16"/>
      <c r="C62" s="27"/>
      <c r="D62" s="27"/>
      <c r="E62" s="27"/>
      <c r="F62" s="27"/>
      <c r="G62" s="11" t="s">
        <v>449</v>
      </c>
      <c r="H62" s="12">
        <v>1</v>
      </c>
    </row>
    <row r="63" spans="1:8" x14ac:dyDescent="0.25">
      <c r="A63" s="31"/>
      <c r="B63" s="16"/>
      <c r="C63" s="27"/>
      <c r="D63" s="27"/>
      <c r="E63" s="27"/>
      <c r="F63" s="27"/>
      <c r="G63" s="18" t="s">
        <v>182</v>
      </c>
      <c r="H63" s="19"/>
    </row>
    <row r="64" spans="1:8" ht="47.25" x14ac:dyDescent="0.25">
      <c r="A64" s="31"/>
      <c r="B64" s="16"/>
      <c r="C64" s="27"/>
      <c r="D64" s="27"/>
      <c r="E64" s="27"/>
      <c r="F64" s="27"/>
      <c r="G64" s="11" t="s">
        <v>414</v>
      </c>
      <c r="H64" s="12">
        <v>8</v>
      </c>
    </row>
    <row r="65" spans="1:9" ht="31.5" x14ac:dyDescent="0.25">
      <c r="A65" s="31"/>
      <c r="B65" s="16"/>
      <c r="C65" s="27"/>
      <c r="D65" s="27"/>
      <c r="E65" s="27"/>
      <c r="F65" s="27"/>
      <c r="G65" s="11" t="s">
        <v>413</v>
      </c>
      <c r="H65" s="12">
        <v>5</v>
      </c>
    </row>
    <row r="66" spans="1:9" ht="31.5" x14ac:dyDescent="0.25">
      <c r="A66" s="31"/>
      <c r="B66" s="16"/>
      <c r="C66" s="27"/>
      <c r="D66" s="27"/>
      <c r="E66" s="27"/>
      <c r="F66" s="27"/>
      <c r="G66" s="11" t="s">
        <v>412</v>
      </c>
      <c r="H66" s="12">
        <v>5</v>
      </c>
    </row>
    <row r="67" spans="1:9" x14ac:dyDescent="0.25">
      <c r="A67" s="31"/>
      <c r="B67" s="16"/>
      <c r="C67" s="27"/>
      <c r="D67" s="27"/>
      <c r="E67" s="27"/>
      <c r="F67" s="27"/>
      <c r="G67" s="11" t="s">
        <v>411</v>
      </c>
      <c r="H67" s="12">
        <v>5</v>
      </c>
    </row>
    <row r="68" spans="1:9" ht="31.5" x14ac:dyDescent="0.25">
      <c r="A68" s="31"/>
      <c r="B68" s="16"/>
      <c r="C68" s="27"/>
      <c r="D68" s="27"/>
      <c r="E68" s="27"/>
      <c r="F68" s="27"/>
      <c r="G68" s="11" t="s">
        <v>178</v>
      </c>
      <c r="H68" s="12">
        <v>5</v>
      </c>
    </row>
    <row r="69" spans="1:9" ht="47.25" x14ac:dyDescent="0.25">
      <c r="A69" s="31"/>
      <c r="B69" s="16"/>
      <c r="C69" s="27"/>
      <c r="D69" s="27"/>
      <c r="E69" s="27"/>
      <c r="F69" s="27"/>
      <c r="G69" s="11" t="s">
        <v>410</v>
      </c>
      <c r="H69" s="12">
        <v>6</v>
      </c>
    </row>
    <row r="70" spans="1:9" ht="31.5" x14ac:dyDescent="0.25">
      <c r="A70" s="31"/>
      <c r="B70" s="16"/>
      <c r="C70" s="27"/>
      <c r="D70" s="27"/>
      <c r="E70" s="27"/>
      <c r="F70" s="27"/>
      <c r="G70" s="11" t="s">
        <v>409</v>
      </c>
      <c r="H70" s="12">
        <v>4</v>
      </c>
    </row>
    <row r="71" spans="1:9" ht="31.5" x14ac:dyDescent="0.25">
      <c r="A71" s="31"/>
      <c r="B71" s="16"/>
      <c r="C71" s="27"/>
      <c r="D71" s="27"/>
      <c r="E71" s="27"/>
      <c r="F71" s="27"/>
      <c r="G71" s="11" t="s">
        <v>408</v>
      </c>
      <c r="H71" s="12">
        <v>3</v>
      </c>
    </row>
    <row r="72" spans="1:9" ht="31.5" x14ac:dyDescent="0.25">
      <c r="A72" s="31"/>
      <c r="B72" s="16"/>
      <c r="C72" s="27"/>
      <c r="D72" s="27"/>
      <c r="E72" s="27"/>
      <c r="F72" s="27"/>
      <c r="G72" s="11" t="s">
        <v>407</v>
      </c>
      <c r="H72" s="12">
        <v>3</v>
      </c>
    </row>
    <row r="73" spans="1:9" ht="16.5" thickBot="1" x14ac:dyDescent="0.3">
      <c r="A73" s="31"/>
      <c r="B73" s="16"/>
      <c r="C73" s="28"/>
      <c r="D73" s="28"/>
      <c r="E73" s="28"/>
      <c r="F73" s="28"/>
      <c r="G73" s="20" t="s">
        <v>8</v>
      </c>
      <c r="H73" s="22">
        <f>SUM(H40:H44,H46:H54,H56:H62,H64:H72,)</f>
        <v>87</v>
      </c>
    </row>
    <row r="74" spans="1:9" ht="110.1" customHeight="1" thickBot="1" x14ac:dyDescent="0.3">
      <c r="A74" s="32"/>
      <c r="B74" s="17"/>
      <c r="C74" s="24" t="s">
        <v>454</v>
      </c>
      <c r="D74" s="24"/>
      <c r="E74" s="24"/>
      <c r="F74" s="25"/>
      <c r="G74" s="21"/>
      <c r="H74" s="23"/>
      <c r="I74" s="56"/>
    </row>
    <row r="75" spans="1:9" x14ac:dyDescent="0.25">
      <c r="A75" s="30">
        <v>6</v>
      </c>
      <c r="B75" s="15" t="s">
        <v>429</v>
      </c>
      <c r="C75" s="26" t="s">
        <v>453</v>
      </c>
      <c r="D75" s="26" t="s">
        <v>452</v>
      </c>
      <c r="E75" s="26" t="s">
        <v>451</v>
      </c>
      <c r="F75" s="26" t="s">
        <v>450</v>
      </c>
      <c r="G75" s="18" t="s">
        <v>326</v>
      </c>
      <c r="H75" s="19"/>
    </row>
    <row r="76" spans="1:9" ht="31.5" x14ac:dyDescent="0.25">
      <c r="A76" s="31"/>
      <c r="B76" s="16"/>
      <c r="C76" s="27"/>
      <c r="D76" s="27"/>
      <c r="E76" s="27"/>
      <c r="F76" s="27"/>
      <c r="G76" s="11" t="s">
        <v>325</v>
      </c>
      <c r="H76" s="12">
        <v>5</v>
      </c>
    </row>
    <row r="77" spans="1:9" ht="31.5" x14ac:dyDescent="0.25">
      <c r="A77" s="31"/>
      <c r="B77" s="16"/>
      <c r="C77" s="27"/>
      <c r="D77" s="27"/>
      <c r="E77" s="27"/>
      <c r="F77" s="27"/>
      <c r="G77" s="11" t="s">
        <v>324</v>
      </c>
      <c r="H77" s="12">
        <v>5</v>
      </c>
    </row>
    <row r="78" spans="1:9" ht="32.25" thickBot="1" x14ac:dyDescent="0.3">
      <c r="A78" s="31"/>
      <c r="B78" s="16"/>
      <c r="C78" s="27"/>
      <c r="D78" s="27"/>
      <c r="E78" s="27"/>
      <c r="F78" s="27"/>
      <c r="G78" s="11" t="s">
        <v>323</v>
      </c>
      <c r="H78" s="12">
        <v>10</v>
      </c>
    </row>
    <row r="79" spans="1:9" x14ac:dyDescent="0.25">
      <c r="A79" s="31"/>
      <c r="B79" s="16"/>
      <c r="C79" s="27"/>
      <c r="D79" s="27"/>
      <c r="E79" s="27"/>
      <c r="F79" s="27"/>
      <c r="G79" s="18" t="s">
        <v>424</v>
      </c>
      <c r="H79" s="19"/>
    </row>
    <row r="80" spans="1:9" x14ac:dyDescent="0.25">
      <c r="A80" s="31"/>
      <c r="B80" s="16"/>
      <c r="C80" s="27"/>
      <c r="D80" s="27"/>
      <c r="E80" s="27"/>
      <c r="F80" s="27"/>
      <c r="G80" s="11" t="s">
        <v>423</v>
      </c>
      <c r="H80" s="12">
        <v>2</v>
      </c>
    </row>
    <row r="81" spans="1:8" x14ac:dyDescent="0.25">
      <c r="A81" s="31"/>
      <c r="B81" s="16"/>
      <c r="C81" s="27"/>
      <c r="D81" s="27"/>
      <c r="E81" s="27"/>
      <c r="F81" s="27"/>
      <c r="G81" s="11" t="s">
        <v>422</v>
      </c>
      <c r="H81" s="12">
        <v>1</v>
      </c>
    </row>
    <row r="82" spans="1:8" x14ac:dyDescent="0.25">
      <c r="A82" s="31"/>
      <c r="B82" s="16"/>
      <c r="C82" s="27"/>
      <c r="D82" s="27"/>
      <c r="E82" s="27"/>
      <c r="F82" s="27"/>
      <c r="G82" s="11" t="s">
        <v>91</v>
      </c>
      <c r="H82" s="12">
        <v>1</v>
      </c>
    </row>
    <row r="83" spans="1:8" ht="31.5" x14ac:dyDescent="0.25">
      <c r="A83" s="31"/>
      <c r="B83" s="16"/>
      <c r="C83" s="27"/>
      <c r="D83" s="27"/>
      <c r="E83" s="27"/>
      <c r="F83" s="27"/>
      <c r="G83" s="11" t="s">
        <v>90</v>
      </c>
      <c r="H83" s="12">
        <v>1</v>
      </c>
    </row>
    <row r="84" spans="1:8" x14ac:dyDescent="0.25">
      <c r="A84" s="31"/>
      <c r="B84" s="16"/>
      <c r="C84" s="27"/>
      <c r="D84" s="27"/>
      <c r="E84" s="27"/>
      <c r="F84" s="27"/>
      <c r="G84" s="11" t="s">
        <v>93</v>
      </c>
      <c r="H84" s="12">
        <v>1</v>
      </c>
    </row>
    <row r="85" spans="1:8" ht="31.5" x14ac:dyDescent="0.25">
      <c r="A85" s="31"/>
      <c r="B85" s="16"/>
      <c r="C85" s="27"/>
      <c r="D85" s="27"/>
      <c r="E85" s="27"/>
      <c r="F85" s="27"/>
      <c r="G85" s="11" t="s">
        <v>421</v>
      </c>
      <c r="H85" s="12">
        <v>1</v>
      </c>
    </row>
    <row r="86" spans="1:8" x14ac:dyDescent="0.25">
      <c r="A86" s="31"/>
      <c r="B86" s="16"/>
      <c r="C86" s="27"/>
      <c r="D86" s="27"/>
      <c r="E86" s="27"/>
      <c r="F86" s="27"/>
      <c r="G86" s="11" t="s">
        <v>92</v>
      </c>
      <c r="H86" s="12">
        <v>1</v>
      </c>
    </row>
    <row r="87" spans="1:8" x14ac:dyDescent="0.25">
      <c r="A87" s="31"/>
      <c r="B87" s="16"/>
      <c r="C87" s="27"/>
      <c r="D87" s="27"/>
      <c r="E87" s="27"/>
      <c r="F87" s="27"/>
      <c r="G87" s="11" t="s">
        <v>420</v>
      </c>
      <c r="H87" s="12">
        <v>2</v>
      </c>
    </row>
    <row r="88" spans="1:8" ht="16.5" thickBot="1" x14ac:dyDescent="0.3">
      <c r="A88" s="31"/>
      <c r="B88" s="16"/>
      <c r="C88" s="27"/>
      <c r="D88" s="27"/>
      <c r="E88" s="27"/>
      <c r="F88" s="27"/>
      <c r="G88" s="11" t="s">
        <v>419</v>
      </c>
      <c r="H88" s="12">
        <v>1</v>
      </c>
    </row>
    <row r="89" spans="1:8" x14ac:dyDescent="0.25">
      <c r="A89" s="31"/>
      <c r="B89" s="16"/>
      <c r="C89" s="27"/>
      <c r="D89" s="27"/>
      <c r="E89" s="27"/>
      <c r="F89" s="27"/>
      <c r="G89" s="18" t="s">
        <v>418</v>
      </c>
      <c r="H89" s="19"/>
    </row>
    <row r="90" spans="1:8" ht="31.5" x14ac:dyDescent="0.25">
      <c r="A90" s="31"/>
      <c r="B90" s="16"/>
      <c r="C90" s="27"/>
      <c r="D90" s="27"/>
      <c r="E90" s="27"/>
      <c r="F90" s="27"/>
      <c r="G90" s="11" t="s">
        <v>417</v>
      </c>
      <c r="H90" s="12">
        <v>1</v>
      </c>
    </row>
    <row r="91" spans="1:8" x14ac:dyDescent="0.25">
      <c r="A91" s="31"/>
      <c r="B91" s="16"/>
      <c r="C91" s="27"/>
      <c r="D91" s="27"/>
      <c r="E91" s="27"/>
      <c r="F91" s="27"/>
      <c r="G91" s="11" t="s">
        <v>86</v>
      </c>
      <c r="H91" s="12">
        <v>1</v>
      </c>
    </row>
    <row r="92" spans="1:8" x14ac:dyDescent="0.25">
      <c r="A92" s="31"/>
      <c r="B92" s="16"/>
      <c r="C92" s="27"/>
      <c r="D92" s="27"/>
      <c r="E92" s="27"/>
      <c r="F92" s="27"/>
      <c r="G92" s="11" t="s">
        <v>416</v>
      </c>
      <c r="H92" s="12">
        <v>1</v>
      </c>
    </row>
    <row r="93" spans="1:8" ht="31.5" x14ac:dyDescent="0.25">
      <c r="A93" s="31"/>
      <c r="B93" s="16"/>
      <c r="C93" s="27"/>
      <c r="D93" s="27"/>
      <c r="E93" s="27"/>
      <c r="F93" s="27"/>
      <c r="G93" s="11" t="s">
        <v>87</v>
      </c>
      <c r="H93" s="12">
        <v>1</v>
      </c>
    </row>
    <row r="94" spans="1:8" x14ac:dyDescent="0.25">
      <c r="A94" s="31"/>
      <c r="B94" s="16"/>
      <c r="C94" s="27"/>
      <c r="D94" s="27"/>
      <c r="E94" s="27"/>
      <c r="F94" s="27"/>
      <c r="G94" s="11" t="s">
        <v>415</v>
      </c>
      <c r="H94" s="12">
        <v>1</v>
      </c>
    </row>
    <row r="95" spans="1:8" ht="31.5" x14ac:dyDescent="0.25">
      <c r="A95" s="31"/>
      <c r="B95" s="16"/>
      <c r="C95" s="27"/>
      <c r="D95" s="27"/>
      <c r="E95" s="27"/>
      <c r="F95" s="27"/>
      <c r="G95" s="11" t="s">
        <v>89</v>
      </c>
      <c r="H95" s="12">
        <v>1</v>
      </c>
    </row>
    <row r="96" spans="1:8" ht="32.25" thickBot="1" x14ac:dyDescent="0.3">
      <c r="A96" s="31"/>
      <c r="B96" s="16"/>
      <c r="C96" s="27"/>
      <c r="D96" s="27"/>
      <c r="E96" s="27"/>
      <c r="F96" s="27"/>
      <c r="G96" s="11" t="s">
        <v>449</v>
      </c>
      <c r="H96" s="12">
        <v>1</v>
      </c>
    </row>
    <row r="97" spans="1:9" x14ac:dyDescent="0.25">
      <c r="A97" s="31"/>
      <c r="B97" s="16"/>
      <c r="C97" s="27"/>
      <c r="D97" s="27"/>
      <c r="E97" s="27"/>
      <c r="F97" s="27"/>
      <c r="G97" s="18" t="s">
        <v>182</v>
      </c>
      <c r="H97" s="19"/>
    </row>
    <row r="98" spans="1:9" ht="47.25" x14ac:dyDescent="0.25">
      <c r="A98" s="31"/>
      <c r="B98" s="16"/>
      <c r="C98" s="27"/>
      <c r="D98" s="27"/>
      <c r="E98" s="27"/>
      <c r="F98" s="27"/>
      <c r="G98" s="11" t="s">
        <v>414</v>
      </c>
      <c r="H98" s="12">
        <v>8</v>
      </c>
    </row>
    <row r="99" spans="1:9" ht="31.5" x14ac:dyDescent="0.25">
      <c r="A99" s="31"/>
      <c r="B99" s="16"/>
      <c r="C99" s="27"/>
      <c r="D99" s="27"/>
      <c r="E99" s="27"/>
      <c r="F99" s="27"/>
      <c r="G99" s="11" t="s">
        <v>413</v>
      </c>
      <c r="H99" s="12">
        <v>5</v>
      </c>
    </row>
    <row r="100" spans="1:9" ht="31.5" x14ac:dyDescent="0.25">
      <c r="A100" s="31"/>
      <c r="B100" s="16"/>
      <c r="C100" s="27"/>
      <c r="D100" s="27"/>
      <c r="E100" s="27"/>
      <c r="F100" s="27"/>
      <c r="G100" s="11" t="s">
        <v>412</v>
      </c>
      <c r="H100" s="12">
        <v>5</v>
      </c>
    </row>
    <row r="101" spans="1:9" x14ac:dyDescent="0.25">
      <c r="A101" s="31"/>
      <c r="B101" s="16"/>
      <c r="C101" s="27"/>
      <c r="D101" s="27"/>
      <c r="E101" s="27"/>
      <c r="F101" s="27"/>
      <c r="G101" s="11" t="s">
        <v>411</v>
      </c>
      <c r="H101" s="12">
        <v>5</v>
      </c>
    </row>
    <row r="102" spans="1:9" ht="31.5" x14ac:dyDescent="0.25">
      <c r="A102" s="31"/>
      <c r="B102" s="16"/>
      <c r="C102" s="27"/>
      <c r="D102" s="27"/>
      <c r="E102" s="27"/>
      <c r="F102" s="27"/>
      <c r="G102" s="11" t="s">
        <v>178</v>
      </c>
      <c r="H102" s="12">
        <v>5</v>
      </c>
    </row>
    <row r="103" spans="1:9" ht="47.25" x14ac:dyDescent="0.25">
      <c r="A103" s="31"/>
      <c r="B103" s="16"/>
      <c r="C103" s="27"/>
      <c r="D103" s="27"/>
      <c r="E103" s="27"/>
      <c r="F103" s="27"/>
      <c r="G103" s="11" t="s">
        <v>410</v>
      </c>
      <c r="H103" s="12">
        <v>6</v>
      </c>
    </row>
    <row r="104" spans="1:9" ht="31.5" x14ac:dyDescent="0.25">
      <c r="A104" s="31"/>
      <c r="B104" s="16"/>
      <c r="C104" s="27"/>
      <c r="D104" s="27"/>
      <c r="E104" s="27"/>
      <c r="F104" s="27"/>
      <c r="G104" s="11" t="s">
        <v>409</v>
      </c>
      <c r="H104" s="12">
        <v>4</v>
      </c>
    </row>
    <row r="105" spans="1:9" ht="31.5" x14ac:dyDescent="0.25">
      <c r="A105" s="31"/>
      <c r="B105" s="16"/>
      <c r="C105" s="27"/>
      <c r="D105" s="27"/>
      <c r="E105" s="27"/>
      <c r="F105" s="27"/>
      <c r="G105" s="11" t="s">
        <v>408</v>
      </c>
      <c r="H105" s="12">
        <v>3</v>
      </c>
    </row>
    <row r="106" spans="1:9" ht="31.5" x14ac:dyDescent="0.25">
      <c r="A106" s="31"/>
      <c r="B106" s="16"/>
      <c r="C106" s="27"/>
      <c r="D106" s="27"/>
      <c r="E106" s="27"/>
      <c r="F106" s="27"/>
      <c r="G106" s="11" t="s">
        <v>407</v>
      </c>
      <c r="H106" s="12">
        <v>3</v>
      </c>
    </row>
    <row r="107" spans="1:9" ht="16.5" thickBot="1" x14ac:dyDescent="0.3">
      <c r="A107" s="31"/>
      <c r="B107" s="16"/>
      <c r="C107" s="28"/>
      <c r="D107" s="28"/>
      <c r="E107" s="28"/>
      <c r="F107" s="28"/>
      <c r="G107" s="20" t="s">
        <v>8</v>
      </c>
      <c r="H107" s="22">
        <f>SUM(H76:H78,H80:H88,H90:H96,H98:H106,)</f>
        <v>82</v>
      </c>
    </row>
    <row r="108" spans="1:9" ht="110.1" customHeight="1" thickBot="1" x14ac:dyDescent="0.3">
      <c r="A108" s="32"/>
      <c r="B108" s="17"/>
      <c r="C108" s="24" t="s">
        <v>448</v>
      </c>
      <c r="D108" s="24"/>
      <c r="E108" s="24"/>
      <c r="F108" s="25"/>
      <c r="G108" s="21"/>
      <c r="H108" s="23"/>
      <c r="I108" s="56"/>
    </row>
    <row r="109" spans="1:9" x14ac:dyDescent="0.25">
      <c r="A109" s="30">
        <v>7</v>
      </c>
      <c r="B109" s="15" t="s">
        <v>296</v>
      </c>
      <c r="C109" s="26" t="s">
        <v>447</v>
      </c>
      <c r="D109" s="26" t="s">
        <v>446</v>
      </c>
      <c r="E109" s="26" t="s">
        <v>445</v>
      </c>
      <c r="F109" s="26" t="s">
        <v>444</v>
      </c>
      <c r="G109" s="18" t="s">
        <v>326</v>
      </c>
      <c r="H109" s="19"/>
    </row>
    <row r="110" spans="1:9" ht="31.5" x14ac:dyDescent="0.25">
      <c r="A110" s="31"/>
      <c r="B110" s="16"/>
      <c r="C110" s="27"/>
      <c r="D110" s="27"/>
      <c r="E110" s="27"/>
      <c r="F110" s="27"/>
      <c r="G110" s="11" t="s">
        <v>325</v>
      </c>
      <c r="H110" s="12">
        <v>4</v>
      </c>
    </row>
    <row r="111" spans="1:9" ht="31.5" x14ac:dyDescent="0.25">
      <c r="A111" s="31"/>
      <c r="B111" s="16"/>
      <c r="C111" s="27"/>
      <c r="D111" s="27"/>
      <c r="E111" s="27"/>
      <c r="F111" s="27"/>
      <c r="G111" s="11" t="s">
        <v>324</v>
      </c>
      <c r="H111" s="12">
        <v>4</v>
      </c>
    </row>
    <row r="112" spans="1:9" ht="32.25" thickBot="1" x14ac:dyDescent="0.3">
      <c r="A112" s="31"/>
      <c r="B112" s="16"/>
      <c r="C112" s="27"/>
      <c r="D112" s="27"/>
      <c r="E112" s="27"/>
      <c r="F112" s="27"/>
      <c r="G112" s="11" t="s">
        <v>323</v>
      </c>
      <c r="H112" s="12">
        <v>7</v>
      </c>
    </row>
    <row r="113" spans="1:9" x14ac:dyDescent="0.25">
      <c r="A113" s="31"/>
      <c r="B113" s="16"/>
      <c r="C113" s="27"/>
      <c r="D113" s="27"/>
      <c r="E113" s="27"/>
      <c r="F113" s="27"/>
      <c r="G113" s="18" t="s">
        <v>282</v>
      </c>
      <c r="H113" s="19"/>
    </row>
    <row r="114" spans="1:9" ht="47.25" x14ac:dyDescent="0.25">
      <c r="A114" s="31"/>
      <c r="B114" s="16"/>
      <c r="C114" s="27"/>
      <c r="D114" s="27"/>
      <c r="E114" s="27"/>
      <c r="F114" s="27"/>
      <c r="G114" s="11" t="s">
        <v>281</v>
      </c>
      <c r="H114" s="12">
        <v>8</v>
      </c>
    </row>
    <row r="115" spans="1:9" ht="47.25" x14ac:dyDescent="0.25">
      <c r="A115" s="31"/>
      <c r="B115" s="16"/>
      <c r="C115" s="27"/>
      <c r="D115" s="27"/>
      <c r="E115" s="27"/>
      <c r="F115" s="27"/>
      <c r="G115" s="11" t="s">
        <v>280</v>
      </c>
      <c r="H115" s="12">
        <v>5</v>
      </c>
    </row>
    <row r="116" spans="1:9" x14ac:dyDescent="0.25">
      <c r="A116" s="31"/>
      <c r="B116" s="16"/>
      <c r="C116" s="27"/>
      <c r="D116" s="27"/>
      <c r="E116" s="27"/>
      <c r="F116" s="27"/>
      <c r="G116" s="11" t="s">
        <v>279</v>
      </c>
      <c r="H116" s="12">
        <v>3</v>
      </c>
    </row>
    <row r="117" spans="1:9" x14ac:dyDescent="0.25">
      <c r="A117" s="31"/>
      <c r="B117" s="16"/>
      <c r="C117" s="27"/>
      <c r="D117" s="27"/>
      <c r="E117" s="27"/>
      <c r="F117" s="27"/>
      <c r="G117" s="11" t="s">
        <v>278</v>
      </c>
      <c r="H117" s="12">
        <v>3</v>
      </c>
    </row>
    <row r="118" spans="1:9" ht="47.25" x14ac:dyDescent="0.25">
      <c r="A118" s="31"/>
      <c r="B118" s="16"/>
      <c r="C118" s="27"/>
      <c r="D118" s="27"/>
      <c r="E118" s="27"/>
      <c r="F118" s="27"/>
      <c r="G118" s="11" t="s">
        <v>277</v>
      </c>
      <c r="H118" s="12">
        <v>6</v>
      </c>
    </row>
    <row r="119" spans="1:9" ht="31.5" x14ac:dyDescent="0.25">
      <c r="A119" s="31"/>
      <c r="B119" s="16"/>
      <c r="C119" s="27"/>
      <c r="D119" s="27"/>
      <c r="E119" s="27"/>
      <c r="F119" s="27"/>
      <c r="G119" s="11" t="s">
        <v>276</v>
      </c>
      <c r="H119" s="12">
        <v>4</v>
      </c>
    </row>
    <row r="120" spans="1:9" x14ac:dyDescent="0.25">
      <c r="A120" s="31"/>
      <c r="B120" s="16"/>
      <c r="C120" s="27"/>
      <c r="D120" s="27"/>
      <c r="E120" s="27"/>
      <c r="F120" s="27"/>
      <c r="G120" s="11" t="s">
        <v>275</v>
      </c>
      <c r="H120" s="12">
        <v>4</v>
      </c>
    </row>
    <row r="121" spans="1:9" ht="31.5" x14ac:dyDescent="0.25">
      <c r="A121" s="31"/>
      <c r="B121" s="16"/>
      <c r="C121" s="27"/>
      <c r="D121" s="27"/>
      <c r="E121" s="27"/>
      <c r="F121" s="27"/>
      <c r="G121" s="11" t="s">
        <v>274</v>
      </c>
      <c r="H121" s="12">
        <v>7</v>
      </c>
    </row>
    <row r="122" spans="1:9" x14ac:dyDescent="0.25">
      <c r="A122" s="31"/>
      <c r="B122" s="16"/>
      <c r="C122" s="27"/>
      <c r="D122" s="27"/>
      <c r="E122" s="27"/>
      <c r="F122" s="27"/>
      <c r="G122" s="11" t="s">
        <v>273</v>
      </c>
      <c r="H122" s="12">
        <v>3</v>
      </c>
    </row>
    <row r="123" spans="1:9" ht="16.5" thickBot="1" x14ac:dyDescent="0.3">
      <c r="A123" s="31"/>
      <c r="B123" s="16"/>
      <c r="C123" s="28"/>
      <c r="D123" s="28"/>
      <c r="E123" s="28"/>
      <c r="F123" s="28"/>
      <c r="G123" s="20" t="s">
        <v>8</v>
      </c>
      <c r="H123" s="22">
        <f>SUM(H110:H112,H114:H122,)</f>
        <v>58</v>
      </c>
    </row>
    <row r="124" spans="1:9" ht="110.1" customHeight="1" thickBot="1" x14ac:dyDescent="0.3">
      <c r="A124" s="32"/>
      <c r="B124" s="17"/>
      <c r="C124" s="24" t="s">
        <v>443</v>
      </c>
      <c r="D124" s="24"/>
      <c r="E124" s="24"/>
      <c r="F124" s="25"/>
      <c r="G124" s="21"/>
      <c r="H124" s="23"/>
      <c r="I124" s="56"/>
    </row>
    <row r="125" spans="1:9" x14ac:dyDescent="0.25">
      <c r="A125" s="30">
        <v>8</v>
      </c>
      <c r="B125" s="15" t="s">
        <v>296</v>
      </c>
      <c r="C125" s="26" t="s">
        <v>442</v>
      </c>
      <c r="D125" s="26" t="s">
        <v>441</v>
      </c>
      <c r="E125" s="26" t="s">
        <v>440</v>
      </c>
      <c r="F125" s="26" t="s">
        <v>439</v>
      </c>
      <c r="G125" s="18" t="s">
        <v>326</v>
      </c>
      <c r="H125" s="19"/>
    </row>
    <row r="126" spans="1:9" ht="31.5" x14ac:dyDescent="0.25">
      <c r="A126" s="31"/>
      <c r="B126" s="16"/>
      <c r="C126" s="27"/>
      <c r="D126" s="27"/>
      <c r="E126" s="27"/>
      <c r="F126" s="27"/>
      <c r="G126" s="11" t="s">
        <v>325</v>
      </c>
      <c r="H126" s="12">
        <v>4</v>
      </c>
    </row>
    <row r="127" spans="1:9" ht="31.5" x14ac:dyDescent="0.25">
      <c r="A127" s="31"/>
      <c r="B127" s="16"/>
      <c r="C127" s="27"/>
      <c r="D127" s="27"/>
      <c r="E127" s="27"/>
      <c r="F127" s="27"/>
      <c r="G127" s="11" t="s">
        <v>324</v>
      </c>
      <c r="H127" s="12">
        <v>4</v>
      </c>
    </row>
    <row r="128" spans="1:9" ht="31.5" x14ac:dyDescent="0.25">
      <c r="A128" s="31"/>
      <c r="B128" s="16"/>
      <c r="C128" s="27"/>
      <c r="D128" s="27"/>
      <c r="E128" s="27"/>
      <c r="F128" s="27"/>
      <c r="G128" s="11" t="s">
        <v>323</v>
      </c>
      <c r="H128" s="12">
        <v>7</v>
      </c>
    </row>
    <row r="129" spans="1:9" ht="16.5" thickBot="1" x14ac:dyDescent="0.3">
      <c r="A129" s="31"/>
      <c r="B129" s="16"/>
      <c r="C129" s="28"/>
      <c r="D129" s="28"/>
      <c r="E129" s="28"/>
      <c r="F129" s="28"/>
      <c r="G129" s="20" t="s">
        <v>8</v>
      </c>
      <c r="H129" s="22">
        <f>SUM(H126:H128,)</f>
        <v>15</v>
      </c>
    </row>
    <row r="130" spans="1:9" ht="99" customHeight="1" thickBot="1" x14ac:dyDescent="0.3">
      <c r="A130" s="32"/>
      <c r="B130" s="17"/>
      <c r="C130" s="24" t="s">
        <v>438</v>
      </c>
      <c r="D130" s="24"/>
      <c r="E130" s="24"/>
      <c r="F130" s="25"/>
      <c r="G130" s="21"/>
      <c r="H130" s="23"/>
      <c r="I130" s="56"/>
    </row>
    <row r="131" spans="1:9" x14ac:dyDescent="0.25">
      <c r="A131" s="30">
        <v>9</v>
      </c>
      <c r="B131" s="15" t="s">
        <v>296</v>
      </c>
      <c r="C131" s="26" t="s">
        <v>437</v>
      </c>
      <c r="D131" s="26" t="s">
        <v>436</v>
      </c>
      <c r="E131" s="26" t="s">
        <v>435</v>
      </c>
      <c r="F131" s="26" t="s">
        <v>434</v>
      </c>
      <c r="G131" s="18" t="s">
        <v>347</v>
      </c>
      <c r="H131" s="19"/>
    </row>
    <row r="132" spans="1:9" ht="31.5" x14ac:dyDescent="0.25">
      <c r="A132" s="31"/>
      <c r="B132" s="16"/>
      <c r="C132" s="27"/>
      <c r="D132" s="27"/>
      <c r="E132" s="27"/>
      <c r="F132" s="27"/>
      <c r="G132" s="11" t="s">
        <v>346</v>
      </c>
      <c r="H132" s="12">
        <v>8</v>
      </c>
    </row>
    <row r="133" spans="1:9" x14ac:dyDescent="0.25">
      <c r="A133" s="31"/>
      <c r="B133" s="16"/>
      <c r="C133" s="27"/>
      <c r="D133" s="27"/>
      <c r="E133" s="27"/>
      <c r="F133" s="27"/>
      <c r="G133" s="11" t="s">
        <v>345</v>
      </c>
      <c r="H133" s="12">
        <v>9</v>
      </c>
    </row>
    <row r="134" spans="1:9" ht="31.5" x14ac:dyDescent="0.25">
      <c r="A134" s="31"/>
      <c r="B134" s="16"/>
      <c r="C134" s="27"/>
      <c r="D134" s="27"/>
      <c r="E134" s="27"/>
      <c r="F134" s="27"/>
      <c r="G134" s="11" t="s">
        <v>344</v>
      </c>
      <c r="H134" s="12">
        <v>4</v>
      </c>
    </row>
    <row r="135" spans="1:9" ht="31.5" x14ac:dyDescent="0.25">
      <c r="A135" s="31"/>
      <c r="B135" s="16"/>
      <c r="C135" s="27"/>
      <c r="D135" s="27"/>
      <c r="E135" s="27"/>
      <c r="F135" s="27"/>
      <c r="G135" s="11" t="s">
        <v>343</v>
      </c>
      <c r="H135" s="12">
        <v>5</v>
      </c>
    </row>
    <row r="136" spans="1:9" ht="32.25" thickBot="1" x14ac:dyDescent="0.3">
      <c r="A136" s="31"/>
      <c r="B136" s="16"/>
      <c r="C136" s="27"/>
      <c r="D136" s="27"/>
      <c r="E136" s="27"/>
      <c r="F136" s="27"/>
      <c r="G136" s="11" t="s">
        <v>342</v>
      </c>
      <c r="H136" s="12">
        <v>5</v>
      </c>
    </row>
    <row r="137" spans="1:9" x14ac:dyDescent="0.25">
      <c r="A137" s="31"/>
      <c r="B137" s="16"/>
      <c r="C137" s="27"/>
      <c r="D137" s="27"/>
      <c r="E137" s="27"/>
      <c r="F137" s="27"/>
      <c r="G137" s="18" t="s">
        <v>341</v>
      </c>
      <c r="H137" s="19"/>
    </row>
    <row r="138" spans="1:9" ht="47.25" x14ac:dyDescent="0.25">
      <c r="A138" s="31"/>
      <c r="B138" s="16"/>
      <c r="C138" s="27"/>
      <c r="D138" s="27"/>
      <c r="E138" s="27"/>
      <c r="F138" s="27"/>
      <c r="G138" s="11" t="s">
        <v>340</v>
      </c>
      <c r="H138" s="12">
        <v>2</v>
      </c>
    </row>
    <row r="139" spans="1:9" ht="31.5" x14ac:dyDescent="0.25">
      <c r="A139" s="31"/>
      <c r="B139" s="16"/>
      <c r="C139" s="27"/>
      <c r="D139" s="27"/>
      <c r="E139" s="27"/>
      <c r="F139" s="27"/>
      <c r="G139" s="11" t="s">
        <v>339</v>
      </c>
      <c r="H139" s="12">
        <v>9</v>
      </c>
    </row>
    <row r="140" spans="1:9" ht="31.5" x14ac:dyDescent="0.25">
      <c r="A140" s="31"/>
      <c r="B140" s="16"/>
      <c r="C140" s="27"/>
      <c r="D140" s="27"/>
      <c r="E140" s="27"/>
      <c r="F140" s="27"/>
      <c r="G140" s="11" t="s">
        <v>338</v>
      </c>
      <c r="H140" s="12">
        <v>10</v>
      </c>
    </row>
    <row r="141" spans="1:9" ht="32.25" thickBot="1" x14ac:dyDescent="0.3">
      <c r="A141" s="31"/>
      <c r="B141" s="16"/>
      <c r="C141" s="27"/>
      <c r="D141" s="27"/>
      <c r="E141" s="27"/>
      <c r="F141" s="27"/>
      <c r="G141" s="11" t="s">
        <v>337</v>
      </c>
      <c r="H141" s="12">
        <v>10</v>
      </c>
    </row>
    <row r="142" spans="1:9" x14ac:dyDescent="0.25">
      <c r="A142" s="31"/>
      <c r="B142" s="16"/>
      <c r="C142" s="27"/>
      <c r="D142" s="27"/>
      <c r="E142" s="27"/>
      <c r="F142" s="27"/>
      <c r="G142" s="18" t="s">
        <v>204</v>
      </c>
      <c r="H142" s="19"/>
    </row>
    <row r="143" spans="1:9" x14ac:dyDescent="0.25">
      <c r="A143" s="31"/>
      <c r="B143" s="16"/>
      <c r="C143" s="27"/>
      <c r="D143" s="27"/>
      <c r="E143" s="27"/>
      <c r="F143" s="27"/>
      <c r="G143" s="11" t="s">
        <v>227</v>
      </c>
      <c r="H143" s="12">
        <v>2</v>
      </c>
    </row>
    <row r="144" spans="1:9" ht="31.5" x14ac:dyDescent="0.25">
      <c r="A144" s="31"/>
      <c r="B144" s="16"/>
      <c r="C144" s="27"/>
      <c r="D144" s="27"/>
      <c r="E144" s="27"/>
      <c r="F144" s="27"/>
      <c r="G144" s="11" t="s">
        <v>203</v>
      </c>
      <c r="H144" s="12">
        <v>4</v>
      </c>
    </row>
    <row r="145" spans="1:9" ht="31.5" x14ac:dyDescent="0.25">
      <c r="A145" s="31"/>
      <c r="B145" s="16"/>
      <c r="C145" s="27"/>
      <c r="D145" s="27"/>
      <c r="E145" s="27"/>
      <c r="F145" s="27"/>
      <c r="G145" s="11" t="s">
        <v>234</v>
      </c>
      <c r="H145" s="12">
        <v>2</v>
      </c>
    </row>
    <row r="146" spans="1:9" ht="31.5" x14ac:dyDescent="0.25">
      <c r="A146" s="31"/>
      <c r="B146" s="16"/>
      <c r="C146" s="27"/>
      <c r="D146" s="27"/>
      <c r="E146" s="27"/>
      <c r="F146" s="27"/>
      <c r="G146" s="11" t="s">
        <v>221</v>
      </c>
      <c r="H146" s="12">
        <v>2</v>
      </c>
    </row>
    <row r="147" spans="1:9" ht="47.25" x14ac:dyDescent="0.25">
      <c r="A147" s="31"/>
      <c r="B147" s="16"/>
      <c r="C147" s="27"/>
      <c r="D147" s="27"/>
      <c r="E147" s="27"/>
      <c r="F147" s="27"/>
      <c r="G147" s="11" t="s">
        <v>215</v>
      </c>
      <c r="H147" s="12">
        <v>2</v>
      </c>
    </row>
    <row r="148" spans="1:9" ht="16.5" thickBot="1" x14ac:dyDescent="0.3">
      <c r="A148" s="31"/>
      <c r="B148" s="16"/>
      <c r="C148" s="28"/>
      <c r="D148" s="28"/>
      <c r="E148" s="28"/>
      <c r="F148" s="28"/>
      <c r="G148" s="20" t="s">
        <v>8</v>
      </c>
      <c r="H148" s="22">
        <f>SUM(H132:H136,H138:H141,H143:H147,)</f>
        <v>74</v>
      </c>
    </row>
    <row r="149" spans="1:9" ht="110.1" customHeight="1" thickBot="1" x14ac:dyDescent="0.3">
      <c r="A149" s="32"/>
      <c r="B149" s="17"/>
      <c r="C149" s="24" t="s">
        <v>433</v>
      </c>
      <c r="D149" s="24"/>
      <c r="E149" s="24"/>
      <c r="F149" s="25"/>
      <c r="G149" s="21"/>
      <c r="H149" s="23"/>
      <c r="I149" s="56"/>
    </row>
    <row r="150" spans="1:9" x14ac:dyDescent="0.25">
      <c r="A150" s="30">
        <v>10</v>
      </c>
      <c r="B150" s="15" t="s">
        <v>296</v>
      </c>
      <c r="C150" s="26" t="s">
        <v>432</v>
      </c>
      <c r="D150" s="26" t="s">
        <v>431</v>
      </c>
      <c r="E150" s="26" t="s">
        <v>319</v>
      </c>
      <c r="F150" s="26" t="s">
        <v>318</v>
      </c>
      <c r="G150" s="18" t="s">
        <v>307</v>
      </c>
      <c r="H150" s="19"/>
    </row>
    <row r="151" spans="1:9" ht="47.25" x14ac:dyDescent="0.25">
      <c r="A151" s="31"/>
      <c r="B151" s="16"/>
      <c r="C151" s="27"/>
      <c r="D151" s="27"/>
      <c r="E151" s="27"/>
      <c r="F151" s="27"/>
      <c r="G151" s="11" t="s">
        <v>306</v>
      </c>
      <c r="H151" s="12">
        <v>10</v>
      </c>
    </row>
    <row r="152" spans="1:9" ht="31.5" x14ac:dyDescent="0.25">
      <c r="A152" s="31"/>
      <c r="B152" s="16"/>
      <c r="C152" s="27"/>
      <c r="D152" s="27"/>
      <c r="E152" s="27"/>
      <c r="F152" s="27"/>
      <c r="G152" s="11" t="s">
        <v>305</v>
      </c>
      <c r="H152" s="12">
        <v>10</v>
      </c>
    </row>
    <row r="153" spans="1:9" ht="47.25" x14ac:dyDescent="0.25">
      <c r="A153" s="31"/>
      <c r="B153" s="16"/>
      <c r="C153" s="27"/>
      <c r="D153" s="27"/>
      <c r="E153" s="27"/>
      <c r="F153" s="27"/>
      <c r="G153" s="11" t="s">
        <v>304</v>
      </c>
      <c r="H153" s="12">
        <v>8</v>
      </c>
    </row>
    <row r="154" spans="1:9" x14ac:dyDescent="0.25">
      <c r="A154" s="31"/>
      <c r="B154" s="16"/>
      <c r="C154" s="27"/>
      <c r="D154" s="27"/>
      <c r="E154" s="27"/>
      <c r="F154" s="27"/>
      <c r="G154" s="11" t="s">
        <v>303</v>
      </c>
      <c r="H154" s="12">
        <v>4</v>
      </c>
    </row>
    <row r="155" spans="1:9" ht="47.25" x14ac:dyDescent="0.25">
      <c r="A155" s="31"/>
      <c r="B155" s="16"/>
      <c r="C155" s="27"/>
      <c r="D155" s="27"/>
      <c r="E155" s="27"/>
      <c r="F155" s="27"/>
      <c r="G155" s="11" t="s">
        <v>302</v>
      </c>
      <c r="H155" s="12">
        <v>8</v>
      </c>
    </row>
    <row r="156" spans="1:9" ht="31.5" x14ac:dyDescent="0.25">
      <c r="A156" s="31"/>
      <c r="B156" s="16"/>
      <c r="C156" s="27"/>
      <c r="D156" s="27"/>
      <c r="E156" s="27"/>
      <c r="F156" s="27"/>
      <c r="G156" s="11" t="s">
        <v>301</v>
      </c>
      <c r="H156" s="12">
        <v>4</v>
      </c>
    </row>
    <row r="157" spans="1:9" x14ac:dyDescent="0.25">
      <c r="A157" s="31"/>
      <c r="B157" s="16"/>
      <c r="C157" s="27"/>
      <c r="D157" s="27"/>
      <c r="E157" s="27"/>
      <c r="F157" s="27"/>
      <c r="G157" s="11" t="s">
        <v>300</v>
      </c>
      <c r="H157" s="12">
        <v>8</v>
      </c>
    </row>
    <row r="158" spans="1:9" ht="31.5" x14ac:dyDescent="0.25">
      <c r="A158" s="31"/>
      <c r="B158" s="16"/>
      <c r="C158" s="27"/>
      <c r="D158" s="27"/>
      <c r="E158" s="27"/>
      <c r="F158" s="27"/>
      <c r="G158" s="11" t="s">
        <v>299</v>
      </c>
      <c r="H158" s="12">
        <v>2</v>
      </c>
    </row>
    <row r="159" spans="1:9" ht="32.25" thickBot="1" x14ac:dyDescent="0.3">
      <c r="A159" s="31"/>
      <c r="B159" s="16"/>
      <c r="C159" s="27"/>
      <c r="D159" s="27"/>
      <c r="E159" s="27"/>
      <c r="F159" s="27"/>
      <c r="G159" s="11" t="s">
        <v>298</v>
      </c>
      <c r="H159" s="12">
        <v>2</v>
      </c>
    </row>
    <row r="160" spans="1:9" x14ac:dyDescent="0.25">
      <c r="A160" s="31"/>
      <c r="B160" s="16"/>
      <c r="C160" s="27"/>
      <c r="D160" s="27"/>
      <c r="E160" s="27"/>
      <c r="F160" s="27"/>
      <c r="G160" s="18" t="s">
        <v>326</v>
      </c>
      <c r="H160" s="19"/>
    </row>
    <row r="161" spans="1:9" ht="31.5" x14ac:dyDescent="0.25">
      <c r="A161" s="31"/>
      <c r="B161" s="16"/>
      <c r="C161" s="27"/>
      <c r="D161" s="27"/>
      <c r="E161" s="27"/>
      <c r="F161" s="27"/>
      <c r="G161" s="11" t="s">
        <v>325</v>
      </c>
      <c r="H161" s="12">
        <v>4</v>
      </c>
    </row>
    <row r="162" spans="1:9" ht="31.5" x14ac:dyDescent="0.25">
      <c r="A162" s="31"/>
      <c r="B162" s="16"/>
      <c r="C162" s="27"/>
      <c r="D162" s="27"/>
      <c r="E162" s="27"/>
      <c r="F162" s="27"/>
      <c r="G162" s="11" t="s">
        <v>324</v>
      </c>
      <c r="H162" s="12">
        <v>4</v>
      </c>
    </row>
    <row r="163" spans="1:9" ht="32.25" thickBot="1" x14ac:dyDescent="0.3">
      <c r="A163" s="31"/>
      <c r="B163" s="16"/>
      <c r="C163" s="27"/>
      <c r="D163" s="27"/>
      <c r="E163" s="27"/>
      <c r="F163" s="27"/>
      <c r="G163" s="11" t="s">
        <v>323</v>
      </c>
      <c r="H163" s="12">
        <v>7</v>
      </c>
    </row>
    <row r="164" spans="1:9" x14ac:dyDescent="0.25">
      <c r="A164" s="31"/>
      <c r="B164" s="16"/>
      <c r="C164" s="27"/>
      <c r="D164" s="27"/>
      <c r="E164" s="27"/>
      <c r="F164" s="27"/>
      <c r="G164" s="18" t="s">
        <v>282</v>
      </c>
      <c r="H164" s="19"/>
    </row>
    <row r="165" spans="1:9" ht="47.25" x14ac:dyDescent="0.25">
      <c r="A165" s="31"/>
      <c r="B165" s="16"/>
      <c r="C165" s="27"/>
      <c r="D165" s="27"/>
      <c r="E165" s="27"/>
      <c r="F165" s="27"/>
      <c r="G165" s="11" t="s">
        <v>281</v>
      </c>
      <c r="H165" s="12">
        <v>8</v>
      </c>
    </row>
    <row r="166" spans="1:9" ht="47.25" x14ac:dyDescent="0.25">
      <c r="A166" s="31"/>
      <c r="B166" s="16"/>
      <c r="C166" s="27"/>
      <c r="D166" s="27"/>
      <c r="E166" s="27"/>
      <c r="F166" s="27"/>
      <c r="G166" s="11" t="s">
        <v>280</v>
      </c>
      <c r="H166" s="12">
        <v>5</v>
      </c>
    </row>
    <row r="167" spans="1:9" x14ac:dyDescent="0.25">
      <c r="A167" s="31"/>
      <c r="B167" s="16"/>
      <c r="C167" s="27"/>
      <c r="D167" s="27"/>
      <c r="E167" s="27"/>
      <c r="F167" s="27"/>
      <c r="G167" s="11" t="s">
        <v>279</v>
      </c>
      <c r="H167" s="12">
        <v>3</v>
      </c>
    </row>
    <row r="168" spans="1:9" x14ac:dyDescent="0.25">
      <c r="A168" s="31"/>
      <c r="B168" s="16"/>
      <c r="C168" s="27"/>
      <c r="D168" s="27"/>
      <c r="E168" s="27"/>
      <c r="F168" s="27"/>
      <c r="G168" s="11" t="s">
        <v>278</v>
      </c>
      <c r="H168" s="12">
        <v>3</v>
      </c>
    </row>
    <row r="169" spans="1:9" ht="47.25" x14ac:dyDescent="0.25">
      <c r="A169" s="31"/>
      <c r="B169" s="16"/>
      <c r="C169" s="27"/>
      <c r="D169" s="27"/>
      <c r="E169" s="27"/>
      <c r="F169" s="27"/>
      <c r="G169" s="11" t="s">
        <v>277</v>
      </c>
      <c r="H169" s="12">
        <v>6</v>
      </c>
    </row>
    <row r="170" spans="1:9" ht="31.5" x14ac:dyDescent="0.25">
      <c r="A170" s="31"/>
      <c r="B170" s="16"/>
      <c r="C170" s="27"/>
      <c r="D170" s="27"/>
      <c r="E170" s="27"/>
      <c r="F170" s="27"/>
      <c r="G170" s="11" t="s">
        <v>276</v>
      </c>
      <c r="H170" s="12">
        <v>4</v>
      </c>
    </row>
    <row r="171" spans="1:9" x14ac:dyDescent="0.25">
      <c r="A171" s="31"/>
      <c r="B171" s="16"/>
      <c r="C171" s="27"/>
      <c r="D171" s="27"/>
      <c r="E171" s="27"/>
      <c r="F171" s="27"/>
      <c r="G171" s="11" t="s">
        <v>275</v>
      </c>
      <c r="H171" s="12">
        <v>4</v>
      </c>
    </row>
    <row r="172" spans="1:9" ht="31.5" x14ac:dyDescent="0.25">
      <c r="A172" s="31"/>
      <c r="B172" s="16"/>
      <c r="C172" s="27"/>
      <c r="D172" s="27"/>
      <c r="E172" s="27"/>
      <c r="F172" s="27"/>
      <c r="G172" s="11" t="s">
        <v>274</v>
      </c>
      <c r="H172" s="12">
        <v>7</v>
      </c>
    </row>
    <row r="173" spans="1:9" x14ac:dyDescent="0.25">
      <c r="A173" s="31"/>
      <c r="B173" s="16"/>
      <c r="C173" s="27"/>
      <c r="D173" s="27"/>
      <c r="E173" s="27"/>
      <c r="F173" s="27"/>
      <c r="G173" s="11" t="s">
        <v>273</v>
      </c>
      <c r="H173" s="12">
        <v>3</v>
      </c>
    </row>
    <row r="174" spans="1:9" ht="16.5" thickBot="1" x14ac:dyDescent="0.3">
      <c r="A174" s="31"/>
      <c r="B174" s="16"/>
      <c r="C174" s="28"/>
      <c r="D174" s="28"/>
      <c r="E174" s="28"/>
      <c r="F174" s="28"/>
      <c r="G174" s="20" t="s">
        <v>8</v>
      </c>
      <c r="H174" s="22">
        <f>SUM(H151:H159,H161:H163,H165:H173)</f>
        <v>114</v>
      </c>
    </row>
    <row r="175" spans="1:9" ht="110.1" customHeight="1" thickBot="1" x14ac:dyDescent="0.3">
      <c r="A175" s="32"/>
      <c r="B175" s="17"/>
      <c r="C175" s="24" t="s">
        <v>430</v>
      </c>
      <c r="D175" s="24"/>
      <c r="E175" s="24"/>
      <c r="F175" s="25"/>
      <c r="G175" s="21"/>
      <c r="H175" s="23"/>
      <c r="I175" s="56"/>
    </row>
    <row r="176" spans="1:9" x14ac:dyDescent="0.25">
      <c r="A176" s="30">
        <v>11</v>
      </c>
      <c r="B176" s="15" t="s">
        <v>429</v>
      </c>
      <c r="C176" s="26" t="s">
        <v>428</v>
      </c>
      <c r="D176" s="26" t="s">
        <v>427</v>
      </c>
      <c r="E176" s="26" t="s">
        <v>426</v>
      </c>
      <c r="F176" s="26" t="s">
        <v>425</v>
      </c>
      <c r="G176" s="18" t="s">
        <v>307</v>
      </c>
      <c r="H176" s="19"/>
    </row>
    <row r="177" spans="1:8" ht="47.25" x14ac:dyDescent="0.25">
      <c r="A177" s="31"/>
      <c r="B177" s="16"/>
      <c r="C177" s="27"/>
      <c r="D177" s="27"/>
      <c r="E177" s="27"/>
      <c r="F177" s="27"/>
      <c r="G177" s="11" t="s">
        <v>306</v>
      </c>
      <c r="H177" s="12">
        <v>7</v>
      </c>
    </row>
    <row r="178" spans="1:8" ht="31.5" x14ac:dyDescent="0.25">
      <c r="A178" s="31"/>
      <c r="B178" s="16"/>
      <c r="C178" s="27"/>
      <c r="D178" s="27"/>
      <c r="E178" s="27"/>
      <c r="F178" s="27"/>
      <c r="G178" s="11" t="s">
        <v>305</v>
      </c>
      <c r="H178" s="12">
        <v>7</v>
      </c>
    </row>
    <row r="179" spans="1:8" ht="47.25" x14ac:dyDescent="0.25">
      <c r="A179" s="31"/>
      <c r="B179" s="16"/>
      <c r="C179" s="27"/>
      <c r="D179" s="27"/>
      <c r="E179" s="27"/>
      <c r="F179" s="27"/>
      <c r="G179" s="11" t="s">
        <v>304</v>
      </c>
      <c r="H179" s="12">
        <v>4</v>
      </c>
    </row>
    <row r="180" spans="1:8" x14ac:dyDescent="0.25">
      <c r="A180" s="31"/>
      <c r="B180" s="16"/>
      <c r="C180" s="27"/>
      <c r="D180" s="27"/>
      <c r="E180" s="27"/>
      <c r="F180" s="27"/>
      <c r="G180" s="11" t="s">
        <v>303</v>
      </c>
      <c r="H180" s="12">
        <v>2</v>
      </c>
    </row>
    <row r="181" spans="1:8" ht="47.25" x14ac:dyDescent="0.25">
      <c r="A181" s="31"/>
      <c r="B181" s="16"/>
      <c r="C181" s="27"/>
      <c r="D181" s="27"/>
      <c r="E181" s="27"/>
      <c r="F181" s="27"/>
      <c r="G181" s="11" t="s">
        <v>302</v>
      </c>
      <c r="H181" s="12">
        <v>4</v>
      </c>
    </row>
    <row r="182" spans="1:8" ht="31.5" x14ac:dyDescent="0.25">
      <c r="A182" s="31"/>
      <c r="B182" s="16"/>
      <c r="C182" s="27"/>
      <c r="D182" s="27"/>
      <c r="E182" s="27"/>
      <c r="F182" s="27"/>
      <c r="G182" s="11" t="s">
        <v>301</v>
      </c>
      <c r="H182" s="12">
        <v>2</v>
      </c>
    </row>
    <row r="183" spans="1:8" x14ac:dyDescent="0.25">
      <c r="A183" s="31"/>
      <c r="B183" s="16"/>
      <c r="C183" s="27"/>
      <c r="D183" s="27"/>
      <c r="E183" s="27"/>
      <c r="F183" s="27"/>
      <c r="G183" s="11" t="s">
        <v>300</v>
      </c>
      <c r="H183" s="12">
        <v>4</v>
      </c>
    </row>
    <row r="184" spans="1:8" ht="31.5" x14ac:dyDescent="0.25">
      <c r="A184" s="31"/>
      <c r="B184" s="16"/>
      <c r="C184" s="27"/>
      <c r="D184" s="27"/>
      <c r="E184" s="27"/>
      <c r="F184" s="27"/>
      <c r="G184" s="11" t="s">
        <v>299</v>
      </c>
      <c r="H184" s="12">
        <v>1</v>
      </c>
    </row>
    <row r="185" spans="1:8" ht="32.25" thickBot="1" x14ac:dyDescent="0.3">
      <c r="A185" s="31"/>
      <c r="B185" s="16"/>
      <c r="C185" s="27"/>
      <c r="D185" s="27"/>
      <c r="E185" s="27"/>
      <c r="F185" s="27"/>
      <c r="G185" s="11" t="s">
        <v>298</v>
      </c>
      <c r="H185" s="12">
        <v>1</v>
      </c>
    </row>
    <row r="186" spans="1:8" x14ac:dyDescent="0.25">
      <c r="A186" s="31"/>
      <c r="B186" s="16"/>
      <c r="C186" s="27"/>
      <c r="D186" s="27"/>
      <c r="E186" s="27"/>
      <c r="F186" s="27"/>
      <c r="G186" s="18" t="s">
        <v>424</v>
      </c>
      <c r="H186" s="19"/>
    </row>
    <row r="187" spans="1:8" x14ac:dyDescent="0.25">
      <c r="A187" s="31"/>
      <c r="B187" s="16"/>
      <c r="C187" s="27"/>
      <c r="D187" s="27"/>
      <c r="E187" s="27"/>
      <c r="F187" s="27"/>
      <c r="G187" s="11" t="s">
        <v>423</v>
      </c>
      <c r="H187" s="12">
        <v>2</v>
      </c>
    </row>
    <row r="188" spans="1:8" x14ac:dyDescent="0.25">
      <c r="A188" s="31"/>
      <c r="B188" s="16"/>
      <c r="C188" s="27"/>
      <c r="D188" s="27"/>
      <c r="E188" s="27"/>
      <c r="F188" s="27"/>
      <c r="G188" s="11" t="s">
        <v>422</v>
      </c>
      <c r="H188" s="12">
        <v>1</v>
      </c>
    </row>
    <row r="189" spans="1:8" x14ac:dyDescent="0.25">
      <c r="A189" s="31"/>
      <c r="B189" s="16"/>
      <c r="C189" s="27"/>
      <c r="D189" s="27"/>
      <c r="E189" s="27"/>
      <c r="F189" s="27"/>
      <c r="G189" s="11" t="s">
        <v>91</v>
      </c>
      <c r="H189" s="12">
        <v>1</v>
      </c>
    </row>
    <row r="190" spans="1:8" ht="31.5" x14ac:dyDescent="0.25">
      <c r="A190" s="31"/>
      <c r="B190" s="16"/>
      <c r="C190" s="27"/>
      <c r="D190" s="27"/>
      <c r="E190" s="27"/>
      <c r="F190" s="27"/>
      <c r="G190" s="11" t="s">
        <v>90</v>
      </c>
      <c r="H190" s="12">
        <v>1</v>
      </c>
    </row>
    <row r="191" spans="1:8" x14ac:dyDescent="0.25">
      <c r="A191" s="31"/>
      <c r="B191" s="16"/>
      <c r="C191" s="27"/>
      <c r="D191" s="27"/>
      <c r="E191" s="27"/>
      <c r="F191" s="27"/>
      <c r="G191" s="11" t="s">
        <v>93</v>
      </c>
      <c r="H191" s="12">
        <v>1</v>
      </c>
    </row>
    <row r="192" spans="1:8" ht="31.5" x14ac:dyDescent="0.25">
      <c r="A192" s="31"/>
      <c r="B192" s="16"/>
      <c r="C192" s="27"/>
      <c r="D192" s="27"/>
      <c r="E192" s="27"/>
      <c r="F192" s="27"/>
      <c r="G192" s="11" t="s">
        <v>421</v>
      </c>
      <c r="H192" s="12">
        <v>1</v>
      </c>
    </row>
    <row r="193" spans="1:8" x14ac:dyDescent="0.25">
      <c r="A193" s="31"/>
      <c r="B193" s="16"/>
      <c r="C193" s="27"/>
      <c r="D193" s="27"/>
      <c r="E193" s="27"/>
      <c r="F193" s="27"/>
      <c r="G193" s="11" t="s">
        <v>92</v>
      </c>
      <c r="H193" s="12">
        <v>1</v>
      </c>
    </row>
    <row r="194" spans="1:8" x14ac:dyDescent="0.25">
      <c r="A194" s="31"/>
      <c r="B194" s="16"/>
      <c r="C194" s="27"/>
      <c r="D194" s="27"/>
      <c r="E194" s="27"/>
      <c r="F194" s="27"/>
      <c r="G194" s="11" t="s">
        <v>420</v>
      </c>
      <c r="H194" s="12">
        <v>1</v>
      </c>
    </row>
    <row r="195" spans="1:8" ht="16.5" thickBot="1" x14ac:dyDescent="0.3">
      <c r="A195" s="31"/>
      <c r="B195" s="16"/>
      <c r="C195" s="27"/>
      <c r="D195" s="27"/>
      <c r="E195" s="27"/>
      <c r="F195" s="27"/>
      <c r="G195" s="11" t="s">
        <v>419</v>
      </c>
      <c r="H195" s="12">
        <v>2</v>
      </c>
    </row>
    <row r="196" spans="1:8" x14ac:dyDescent="0.25">
      <c r="A196" s="31"/>
      <c r="B196" s="16"/>
      <c r="C196" s="27"/>
      <c r="D196" s="27"/>
      <c r="E196" s="27"/>
      <c r="F196" s="27"/>
      <c r="G196" s="18" t="s">
        <v>418</v>
      </c>
      <c r="H196" s="19"/>
    </row>
    <row r="197" spans="1:8" ht="31.5" x14ac:dyDescent="0.25">
      <c r="A197" s="31"/>
      <c r="B197" s="16"/>
      <c r="C197" s="27"/>
      <c r="D197" s="27"/>
      <c r="E197" s="27"/>
      <c r="F197" s="27"/>
      <c r="G197" s="11" t="s">
        <v>417</v>
      </c>
      <c r="H197" s="12">
        <v>1</v>
      </c>
    </row>
    <row r="198" spans="1:8" x14ac:dyDescent="0.25">
      <c r="A198" s="31"/>
      <c r="B198" s="16"/>
      <c r="C198" s="27"/>
      <c r="D198" s="27"/>
      <c r="E198" s="27"/>
      <c r="F198" s="27"/>
      <c r="G198" s="11" t="s">
        <v>86</v>
      </c>
      <c r="H198" s="12">
        <v>1</v>
      </c>
    </row>
    <row r="199" spans="1:8" x14ac:dyDescent="0.25">
      <c r="A199" s="31"/>
      <c r="B199" s="16"/>
      <c r="C199" s="27"/>
      <c r="D199" s="27"/>
      <c r="E199" s="27"/>
      <c r="F199" s="27"/>
      <c r="G199" s="11" t="s">
        <v>416</v>
      </c>
      <c r="H199" s="12">
        <v>1</v>
      </c>
    </row>
    <row r="200" spans="1:8" ht="16.5" thickBot="1" x14ac:dyDescent="0.3">
      <c r="A200" s="31"/>
      <c r="B200" s="16"/>
      <c r="C200" s="27"/>
      <c r="D200" s="27"/>
      <c r="E200" s="27"/>
      <c r="F200" s="27"/>
      <c r="G200" s="11" t="s">
        <v>415</v>
      </c>
      <c r="H200" s="12">
        <v>1</v>
      </c>
    </row>
    <row r="201" spans="1:8" x14ac:dyDescent="0.25">
      <c r="A201" s="31"/>
      <c r="B201" s="16"/>
      <c r="C201" s="27"/>
      <c r="D201" s="27"/>
      <c r="E201" s="27"/>
      <c r="F201" s="27"/>
      <c r="G201" s="18" t="s">
        <v>182</v>
      </c>
      <c r="H201" s="19"/>
    </row>
    <row r="202" spans="1:8" ht="47.25" x14ac:dyDescent="0.25">
      <c r="A202" s="31"/>
      <c r="B202" s="16"/>
      <c r="C202" s="27"/>
      <c r="D202" s="27"/>
      <c r="E202" s="27"/>
      <c r="F202" s="27"/>
      <c r="G202" s="11" t="s">
        <v>414</v>
      </c>
      <c r="H202" s="12">
        <v>8</v>
      </c>
    </row>
    <row r="203" spans="1:8" ht="31.5" x14ac:dyDescent="0.25">
      <c r="A203" s="31"/>
      <c r="B203" s="16"/>
      <c r="C203" s="27"/>
      <c r="D203" s="27"/>
      <c r="E203" s="27"/>
      <c r="F203" s="27"/>
      <c r="G203" s="11" t="s">
        <v>413</v>
      </c>
      <c r="H203" s="12">
        <v>5</v>
      </c>
    </row>
    <row r="204" spans="1:8" ht="31.5" x14ac:dyDescent="0.25">
      <c r="A204" s="31"/>
      <c r="B204" s="16"/>
      <c r="C204" s="27"/>
      <c r="D204" s="27"/>
      <c r="E204" s="27"/>
      <c r="F204" s="27"/>
      <c r="G204" s="11" t="s">
        <v>412</v>
      </c>
      <c r="H204" s="12">
        <v>5</v>
      </c>
    </row>
    <row r="205" spans="1:8" x14ac:dyDescent="0.25">
      <c r="A205" s="31"/>
      <c r="B205" s="16"/>
      <c r="C205" s="27"/>
      <c r="D205" s="27"/>
      <c r="E205" s="27"/>
      <c r="F205" s="27"/>
      <c r="G205" s="11" t="s">
        <v>411</v>
      </c>
      <c r="H205" s="12">
        <v>5</v>
      </c>
    </row>
    <row r="206" spans="1:8" ht="31.5" x14ac:dyDescent="0.25">
      <c r="A206" s="31"/>
      <c r="B206" s="16"/>
      <c r="C206" s="27"/>
      <c r="D206" s="27"/>
      <c r="E206" s="27"/>
      <c r="F206" s="27"/>
      <c r="G206" s="11" t="s">
        <v>178</v>
      </c>
      <c r="H206" s="12">
        <v>5</v>
      </c>
    </row>
    <row r="207" spans="1:8" ht="47.25" x14ac:dyDescent="0.25">
      <c r="A207" s="31"/>
      <c r="B207" s="16"/>
      <c r="C207" s="27"/>
      <c r="D207" s="27"/>
      <c r="E207" s="27"/>
      <c r="F207" s="27"/>
      <c r="G207" s="11" t="s">
        <v>410</v>
      </c>
      <c r="H207" s="12">
        <v>6</v>
      </c>
    </row>
    <row r="208" spans="1:8" ht="31.5" x14ac:dyDescent="0.25">
      <c r="A208" s="31"/>
      <c r="B208" s="16"/>
      <c r="C208" s="27"/>
      <c r="D208" s="27"/>
      <c r="E208" s="27"/>
      <c r="F208" s="27"/>
      <c r="G208" s="11" t="s">
        <v>409</v>
      </c>
      <c r="H208" s="12">
        <v>4</v>
      </c>
    </row>
    <row r="209" spans="1:9" ht="31.5" x14ac:dyDescent="0.25">
      <c r="A209" s="31"/>
      <c r="B209" s="16"/>
      <c r="C209" s="27"/>
      <c r="D209" s="27"/>
      <c r="E209" s="27"/>
      <c r="F209" s="27"/>
      <c r="G209" s="11" t="s">
        <v>408</v>
      </c>
      <c r="H209" s="12">
        <v>3</v>
      </c>
    </row>
    <row r="210" spans="1:9" ht="31.5" x14ac:dyDescent="0.25">
      <c r="A210" s="31"/>
      <c r="B210" s="16"/>
      <c r="C210" s="27"/>
      <c r="D210" s="27"/>
      <c r="E210" s="27"/>
      <c r="F210" s="27"/>
      <c r="G210" s="11" t="s">
        <v>407</v>
      </c>
      <c r="H210" s="12">
        <v>3</v>
      </c>
    </row>
    <row r="211" spans="1:9" ht="16.5" thickBot="1" x14ac:dyDescent="0.3">
      <c r="A211" s="31"/>
      <c r="B211" s="16"/>
      <c r="C211" s="28"/>
      <c r="D211" s="28"/>
      <c r="E211" s="28"/>
      <c r="F211" s="28"/>
      <c r="G211" s="20" t="s">
        <v>8</v>
      </c>
      <c r="H211" s="22">
        <f>SUM(H177:H185,H187:H195,H197:H200,H202:H210,)</f>
        <v>91</v>
      </c>
    </row>
    <row r="212" spans="1:9" ht="110.1" customHeight="1" thickBot="1" x14ac:dyDescent="0.3">
      <c r="A212" s="32"/>
      <c r="B212" s="17"/>
      <c r="C212" s="24" t="s">
        <v>406</v>
      </c>
      <c r="D212" s="24"/>
      <c r="E212" s="24"/>
      <c r="F212" s="25"/>
      <c r="G212" s="21"/>
      <c r="H212" s="23"/>
      <c r="I212" s="56"/>
    </row>
    <row r="213" spans="1:9" x14ac:dyDescent="0.25">
      <c r="A213" s="30">
        <v>12</v>
      </c>
      <c r="B213" s="15" t="s">
        <v>296</v>
      </c>
      <c r="C213" s="26" t="s">
        <v>405</v>
      </c>
      <c r="D213" s="26" t="s">
        <v>404</v>
      </c>
      <c r="E213" s="26" t="s">
        <v>403</v>
      </c>
      <c r="F213" s="26" t="s">
        <v>402</v>
      </c>
      <c r="G213" s="18" t="s">
        <v>307</v>
      </c>
      <c r="H213" s="19"/>
    </row>
    <row r="214" spans="1:9" ht="47.25" x14ac:dyDescent="0.25">
      <c r="A214" s="31"/>
      <c r="B214" s="16"/>
      <c r="C214" s="27"/>
      <c r="D214" s="27"/>
      <c r="E214" s="27"/>
      <c r="F214" s="27"/>
      <c r="G214" s="11" t="s">
        <v>306</v>
      </c>
      <c r="H214" s="12">
        <v>7</v>
      </c>
    </row>
    <row r="215" spans="1:9" ht="31.5" x14ac:dyDescent="0.25">
      <c r="A215" s="31"/>
      <c r="B215" s="16"/>
      <c r="C215" s="27"/>
      <c r="D215" s="27"/>
      <c r="E215" s="27"/>
      <c r="F215" s="27"/>
      <c r="G215" s="11" t="s">
        <v>305</v>
      </c>
      <c r="H215" s="12">
        <v>7</v>
      </c>
    </row>
    <row r="216" spans="1:9" ht="47.25" x14ac:dyDescent="0.25">
      <c r="A216" s="31"/>
      <c r="B216" s="16"/>
      <c r="C216" s="27"/>
      <c r="D216" s="27"/>
      <c r="E216" s="27"/>
      <c r="F216" s="27"/>
      <c r="G216" s="11" t="s">
        <v>304</v>
      </c>
      <c r="H216" s="12">
        <v>4</v>
      </c>
    </row>
    <row r="217" spans="1:9" x14ac:dyDescent="0.25">
      <c r="A217" s="31"/>
      <c r="B217" s="16"/>
      <c r="C217" s="27"/>
      <c r="D217" s="27"/>
      <c r="E217" s="27"/>
      <c r="F217" s="27"/>
      <c r="G217" s="11" t="s">
        <v>303</v>
      </c>
      <c r="H217" s="12">
        <v>2</v>
      </c>
    </row>
    <row r="218" spans="1:9" ht="47.25" x14ac:dyDescent="0.25">
      <c r="A218" s="31"/>
      <c r="B218" s="16"/>
      <c r="C218" s="27"/>
      <c r="D218" s="27"/>
      <c r="E218" s="27"/>
      <c r="F218" s="27"/>
      <c r="G218" s="11" t="s">
        <v>302</v>
      </c>
      <c r="H218" s="12">
        <v>4</v>
      </c>
    </row>
    <row r="219" spans="1:9" ht="31.5" x14ac:dyDescent="0.25">
      <c r="A219" s="31"/>
      <c r="B219" s="16"/>
      <c r="C219" s="27"/>
      <c r="D219" s="27"/>
      <c r="E219" s="27"/>
      <c r="F219" s="27"/>
      <c r="G219" s="11" t="s">
        <v>301</v>
      </c>
      <c r="H219" s="12">
        <v>2</v>
      </c>
    </row>
    <row r="220" spans="1:9" x14ac:dyDescent="0.25">
      <c r="A220" s="31"/>
      <c r="B220" s="16"/>
      <c r="C220" s="27"/>
      <c r="D220" s="27"/>
      <c r="E220" s="27"/>
      <c r="F220" s="27"/>
      <c r="G220" s="11" t="s">
        <v>300</v>
      </c>
      <c r="H220" s="12">
        <v>4</v>
      </c>
    </row>
    <row r="221" spans="1:9" ht="31.5" x14ac:dyDescent="0.25">
      <c r="A221" s="31"/>
      <c r="B221" s="16"/>
      <c r="C221" s="27"/>
      <c r="D221" s="27"/>
      <c r="E221" s="27"/>
      <c r="F221" s="27"/>
      <c r="G221" s="11" t="s">
        <v>299</v>
      </c>
      <c r="H221" s="12">
        <v>1</v>
      </c>
    </row>
    <row r="222" spans="1:9" ht="32.25" thickBot="1" x14ac:dyDescent="0.3">
      <c r="A222" s="31"/>
      <c r="B222" s="16"/>
      <c r="C222" s="27"/>
      <c r="D222" s="27"/>
      <c r="E222" s="27"/>
      <c r="F222" s="27"/>
      <c r="G222" s="11" t="s">
        <v>298</v>
      </c>
      <c r="H222" s="12">
        <v>1</v>
      </c>
    </row>
    <row r="223" spans="1:9" x14ac:dyDescent="0.25">
      <c r="A223" s="31"/>
      <c r="B223" s="16"/>
      <c r="C223" s="27"/>
      <c r="D223" s="27"/>
      <c r="E223" s="27"/>
      <c r="F223" s="27"/>
      <c r="G223" s="18" t="s">
        <v>204</v>
      </c>
      <c r="H223" s="19"/>
    </row>
    <row r="224" spans="1:9" x14ac:dyDescent="0.25">
      <c r="A224" s="31"/>
      <c r="B224" s="16"/>
      <c r="C224" s="27"/>
      <c r="D224" s="27"/>
      <c r="E224" s="27"/>
      <c r="F224" s="27"/>
      <c r="G224" s="11" t="s">
        <v>227</v>
      </c>
      <c r="H224" s="12">
        <v>7</v>
      </c>
    </row>
    <row r="225" spans="1:9" ht="31.5" x14ac:dyDescent="0.25">
      <c r="A225" s="31"/>
      <c r="B225" s="16"/>
      <c r="C225" s="27"/>
      <c r="D225" s="27"/>
      <c r="E225" s="27"/>
      <c r="F225" s="27"/>
      <c r="G225" s="11" t="s">
        <v>203</v>
      </c>
      <c r="H225" s="12">
        <v>2</v>
      </c>
    </row>
    <row r="226" spans="1:9" ht="31.5" x14ac:dyDescent="0.25">
      <c r="A226" s="31"/>
      <c r="B226" s="16"/>
      <c r="C226" s="27"/>
      <c r="D226" s="27"/>
      <c r="E226" s="27"/>
      <c r="F226" s="27"/>
      <c r="G226" s="11" t="s">
        <v>234</v>
      </c>
      <c r="H226" s="12">
        <v>4</v>
      </c>
    </row>
    <row r="227" spans="1:9" ht="31.5" x14ac:dyDescent="0.25">
      <c r="A227" s="31"/>
      <c r="B227" s="16"/>
      <c r="C227" s="27"/>
      <c r="D227" s="27"/>
      <c r="E227" s="27"/>
      <c r="F227" s="27"/>
      <c r="G227" s="11" t="s">
        <v>221</v>
      </c>
      <c r="H227" s="12">
        <v>4</v>
      </c>
    </row>
    <row r="228" spans="1:9" ht="47.25" x14ac:dyDescent="0.25">
      <c r="A228" s="31"/>
      <c r="B228" s="16"/>
      <c r="C228" s="27"/>
      <c r="D228" s="27"/>
      <c r="E228" s="27"/>
      <c r="F228" s="27"/>
      <c r="G228" s="11" t="s">
        <v>215</v>
      </c>
      <c r="H228" s="12">
        <v>7</v>
      </c>
    </row>
    <row r="229" spans="1:9" ht="16.5" thickBot="1" x14ac:dyDescent="0.3">
      <c r="A229" s="31"/>
      <c r="B229" s="16"/>
      <c r="C229" s="28"/>
      <c r="D229" s="28"/>
      <c r="E229" s="28"/>
      <c r="F229" s="28"/>
      <c r="G229" s="20" t="s">
        <v>8</v>
      </c>
      <c r="H229" s="22">
        <f>SUM(H214:H222,H224:H228,)</f>
        <v>56</v>
      </c>
    </row>
    <row r="230" spans="1:9" ht="87.75" customHeight="1" thickBot="1" x14ac:dyDescent="0.3">
      <c r="A230" s="32"/>
      <c r="B230" s="17"/>
      <c r="C230" s="24" t="s">
        <v>401</v>
      </c>
      <c r="D230" s="24"/>
      <c r="E230" s="24"/>
      <c r="F230" s="25"/>
      <c r="G230" s="21"/>
      <c r="H230" s="23"/>
      <c r="I230" s="56"/>
    </row>
    <row r="231" spans="1:9" x14ac:dyDescent="0.25">
      <c r="A231" s="30">
        <v>13</v>
      </c>
      <c r="B231" s="15" t="s">
        <v>296</v>
      </c>
      <c r="C231" s="26" t="s">
        <v>400</v>
      </c>
      <c r="D231" s="26" t="s">
        <v>399</v>
      </c>
      <c r="E231" s="26" t="s">
        <v>398</v>
      </c>
      <c r="F231" s="26" t="s">
        <v>397</v>
      </c>
      <c r="G231" s="18" t="s">
        <v>307</v>
      </c>
      <c r="H231" s="19"/>
    </row>
    <row r="232" spans="1:9" ht="47.25" x14ac:dyDescent="0.25">
      <c r="A232" s="31"/>
      <c r="B232" s="16"/>
      <c r="C232" s="27"/>
      <c r="D232" s="27"/>
      <c r="E232" s="27"/>
      <c r="F232" s="27"/>
      <c r="G232" s="11" t="s">
        <v>306</v>
      </c>
      <c r="H232" s="12">
        <v>7</v>
      </c>
    </row>
    <row r="233" spans="1:9" ht="31.5" x14ac:dyDescent="0.25">
      <c r="A233" s="31"/>
      <c r="B233" s="16"/>
      <c r="C233" s="27"/>
      <c r="D233" s="27"/>
      <c r="E233" s="27"/>
      <c r="F233" s="27"/>
      <c r="G233" s="11" t="s">
        <v>305</v>
      </c>
      <c r="H233" s="12">
        <v>7</v>
      </c>
    </row>
    <row r="234" spans="1:9" ht="47.25" x14ac:dyDescent="0.25">
      <c r="A234" s="31"/>
      <c r="B234" s="16"/>
      <c r="C234" s="27"/>
      <c r="D234" s="27"/>
      <c r="E234" s="27"/>
      <c r="F234" s="27"/>
      <c r="G234" s="11" t="s">
        <v>304</v>
      </c>
      <c r="H234" s="12">
        <v>4</v>
      </c>
    </row>
    <row r="235" spans="1:9" x14ac:dyDescent="0.25">
      <c r="A235" s="31"/>
      <c r="B235" s="16"/>
      <c r="C235" s="27"/>
      <c r="D235" s="27"/>
      <c r="E235" s="27"/>
      <c r="F235" s="27"/>
      <c r="G235" s="11" t="s">
        <v>303</v>
      </c>
      <c r="H235" s="12">
        <v>2</v>
      </c>
    </row>
    <row r="236" spans="1:9" ht="47.25" x14ac:dyDescent="0.25">
      <c r="A236" s="31"/>
      <c r="B236" s="16"/>
      <c r="C236" s="27"/>
      <c r="D236" s="27"/>
      <c r="E236" s="27"/>
      <c r="F236" s="27"/>
      <c r="G236" s="11" t="s">
        <v>302</v>
      </c>
      <c r="H236" s="12">
        <v>4</v>
      </c>
    </row>
    <row r="237" spans="1:9" ht="31.5" x14ac:dyDescent="0.25">
      <c r="A237" s="31"/>
      <c r="B237" s="16"/>
      <c r="C237" s="27"/>
      <c r="D237" s="27"/>
      <c r="E237" s="27"/>
      <c r="F237" s="27"/>
      <c r="G237" s="11" t="s">
        <v>301</v>
      </c>
      <c r="H237" s="12">
        <v>2</v>
      </c>
    </row>
    <row r="238" spans="1:9" x14ac:dyDescent="0.25">
      <c r="A238" s="31"/>
      <c r="B238" s="16"/>
      <c r="C238" s="27"/>
      <c r="D238" s="27"/>
      <c r="E238" s="27"/>
      <c r="F238" s="27"/>
      <c r="G238" s="11" t="s">
        <v>300</v>
      </c>
      <c r="H238" s="12">
        <v>4</v>
      </c>
    </row>
    <row r="239" spans="1:9" ht="31.5" x14ac:dyDescent="0.25">
      <c r="A239" s="31"/>
      <c r="B239" s="16"/>
      <c r="C239" s="27"/>
      <c r="D239" s="27"/>
      <c r="E239" s="27"/>
      <c r="F239" s="27"/>
      <c r="G239" s="11" t="s">
        <v>299</v>
      </c>
      <c r="H239" s="12">
        <v>1</v>
      </c>
    </row>
    <row r="240" spans="1:9" ht="32.25" thickBot="1" x14ac:dyDescent="0.3">
      <c r="A240" s="31"/>
      <c r="B240" s="16"/>
      <c r="C240" s="27"/>
      <c r="D240" s="27"/>
      <c r="E240" s="27"/>
      <c r="F240" s="27"/>
      <c r="G240" s="11" t="s">
        <v>298</v>
      </c>
      <c r="H240" s="12">
        <v>1</v>
      </c>
    </row>
    <row r="241" spans="1:9" x14ac:dyDescent="0.25">
      <c r="A241" s="31"/>
      <c r="B241" s="16"/>
      <c r="C241" s="27"/>
      <c r="D241" s="27"/>
      <c r="E241" s="27"/>
      <c r="F241" s="27"/>
      <c r="G241" s="18" t="s">
        <v>204</v>
      </c>
      <c r="H241" s="19"/>
    </row>
    <row r="242" spans="1:9" x14ac:dyDescent="0.25">
      <c r="A242" s="31"/>
      <c r="B242" s="16"/>
      <c r="C242" s="27"/>
      <c r="D242" s="27"/>
      <c r="E242" s="27"/>
      <c r="F242" s="27"/>
      <c r="G242" s="11" t="s">
        <v>227</v>
      </c>
      <c r="H242" s="12">
        <v>7</v>
      </c>
    </row>
    <row r="243" spans="1:9" ht="31.5" x14ac:dyDescent="0.25">
      <c r="A243" s="31"/>
      <c r="B243" s="16"/>
      <c r="C243" s="27"/>
      <c r="D243" s="27"/>
      <c r="E243" s="27"/>
      <c r="F243" s="27"/>
      <c r="G243" s="11" t="s">
        <v>203</v>
      </c>
      <c r="H243" s="12">
        <v>2</v>
      </c>
    </row>
    <row r="244" spans="1:9" ht="31.5" x14ac:dyDescent="0.25">
      <c r="A244" s="31"/>
      <c r="B244" s="16"/>
      <c r="C244" s="27"/>
      <c r="D244" s="27"/>
      <c r="E244" s="27"/>
      <c r="F244" s="27"/>
      <c r="G244" s="11" t="s">
        <v>234</v>
      </c>
      <c r="H244" s="12">
        <v>4</v>
      </c>
    </row>
    <row r="245" spans="1:9" ht="31.5" x14ac:dyDescent="0.25">
      <c r="A245" s="31"/>
      <c r="B245" s="16"/>
      <c r="C245" s="27"/>
      <c r="D245" s="27"/>
      <c r="E245" s="27"/>
      <c r="F245" s="27"/>
      <c r="G245" s="11" t="s">
        <v>221</v>
      </c>
      <c r="H245" s="12">
        <v>4</v>
      </c>
    </row>
    <row r="246" spans="1:9" ht="47.25" x14ac:dyDescent="0.25">
      <c r="A246" s="31"/>
      <c r="B246" s="16"/>
      <c r="C246" s="27"/>
      <c r="D246" s="27"/>
      <c r="E246" s="27"/>
      <c r="F246" s="27"/>
      <c r="G246" s="11" t="s">
        <v>215</v>
      </c>
      <c r="H246" s="12">
        <v>7</v>
      </c>
    </row>
    <row r="247" spans="1:9" ht="16.5" thickBot="1" x14ac:dyDescent="0.3">
      <c r="A247" s="31"/>
      <c r="B247" s="16"/>
      <c r="C247" s="28"/>
      <c r="D247" s="28"/>
      <c r="E247" s="28"/>
      <c r="F247" s="28"/>
      <c r="G247" s="20" t="s">
        <v>8</v>
      </c>
      <c r="H247" s="22">
        <f>SUM(H232:H240,H242:H246,)</f>
        <v>56</v>
      </c>
    </row>
    <row r="248" spans="1:9" ht="110.1" customHeight="1" thickBot="1" x14ac:dyDescent="0.3">
      <c r="A248" s="32"/>
      <c r="B248" s="17"/>
      <c r="C248" s="24" t="s">
        <v>396</v>
      </c>
      <c r="D248" s="24"/>
      <c r="E248" s="24"/>
      <c r="F248" s="25"/>
      <c r="G248" s="21"/>
      <c r="H248" s="23"/>
      <c r="I248" s="56"/>
    </row>
    <row r="249" spans="1:9" x14ac:dyDescent="0.25">
      <c r="A249" s="30">
        <v>14</v>
      </c>
      <c r="B249" s="15" t="s">
        <v>296</v>
      </c>
      <c r="C249" s="26" t="s">
        <v>395</v>
      </c>
      <c r="D249" s="26" t="s">
        <v>394</v>
      </c>
      <c r="E249" s="26" t="s">
        <v>393</v>
      </c>
      <c r="F249" s="26" t="s">
        <v>392</v>
      </c>
      <c r="G249" s="18" t="s">
        <v>326</v>
      </c>
      <c r="H249" s="19"/>
    </row>
    <row r="250" spans="1:9" ht="31.5" x14ac:dyDescent="0.25">
      <c r="A250" s="31"/>
      <c r="B250" s="16"/>
      <c r="C250" s="27"/>
      <c r="D250" s="27"/>
      <c r="E250" s="27"/>
      <c r="F250" s="27"/>
      <c r="G250" s="11" t="s">
        <v>325</v>
      </c>
      <c r="H250" s="12">
        <v>4</v>
      </c>
    </row>
    <row r="251" spans="1:9" ht="31.5" x14ac:dyDescent="0.25">
      <c r="A251" s="31"/>
      <c r="B251" s="16"/>
      <c r="C251" s="27"/>
      <c r="D251" s="27"/>
      <c r="E251" s="27"/>
      <c r="F251" s="27"/>
      <c r="G251" s="11" t="s">
        <v>324</v>
      </c>
      <c r="H251" s="12">
        <v>4</v>
      </c>
    </row>
    <row r="252" spans="1:9" ht="31.5" x14ac:dyDescent="0.25">
      <c r="A252" s="31"/>
      <c r="B252" s="16"/>
      <c r="C252" s="27"/>
      <c r="D252" s="27"/>
      <c r="E252" s="27"/>
      <c r="F252" s="27"/>
      <c r="G252" s="11" t="s">
        <v>323</v>
      </c>
      <c r="H252" s="12">
        <v>7</v>
      </c>
    </row>
    <row r="253" spans="1:9" ht="16.5" thickBot="1" x14ac:dyDescent="0.3">
      <c r="A253" s="31"/>
      <c r="B253" s="16"/>
      <c r="C253" s="28"/>
      <c r="D253" s="28"/>
      <c r="E253" s="28"/>
      <c r="F253" s="28"/>
      <c r="G253" s="20" t="s">
        <v>8</v>
      </c>
      <c r="H253" s="22">
        <f>SUM(H250:H252,)</f>
        <v>15</v>
      </c>
    </row>
    <row r="254" spans="1:9" ht="89.25" customHeight="1" thickBot="1" x14ac:dyDescent="0.3">
      <c r="A254" s="32"/>
      <c r="B254" s="17"/>
      <c r="C254" s="24" t="s">
        <v>391</v>
      </c>
      <c r="D254" s="24"/>
      <c r="E254" s="24"/>
      <c r="F254" s="25"/>
      <c r="G254" s="21"/>
      <c r="H254" s="23"/>
      <c r="I254" s="56"/>
    </row>
    <row r="255" spans="1:9" x14ac:dyDescent="0.25">
      <c r="A255" s="30">
        <v>15</v>
      </c>
      <c r="B255" s="15" t="s">
        <v>296</v>
      </c>
      <c r="C255" s="26" t="s">
        <v>390</v>
      </c>
      <c r="D255" s="26" t="s">
        <v>320</v>
      </c>
      <c r="E255" s="26" t="s">
        <v>319</v>
      </c>
      <c r="F255" s="26" t="s">
        <v>389</v>
      </c>
      <c r="G255" s="18" t="s">
        <v>290</v>
      </c>
      <c r="H255" s="19"/>
    </row>
    <row r="256" spans="1:9" ht="31.5" x14ac:dyDescent="0.25">
      <c r="A256" s="31"/>
      <c r="B256" s="16"/>
      <c r="C256" s="27"/>
      <c r="D256" s="27"/>
      <c r="E256" s="27"/>
      <c r="F256" s="27"/>
      <c r="G256" s="11" t="s">
        <v>289</v>
      </c>
      <c r="H256" s="12">
        <v>15</v>
      </c>
    </row>
    <row r="257" spans="1:9" ht="31.5" x14ac:dyDescent="0.25">
      <c r="A257" s="31"/>
      <c r="B257" s="16"/>
      <c r="C257" s="27"/>
      <c r="D257" s="27"/>
      <c r="E257" s="27"/>
      <c r="F257" s="27"/>
      <c r="G257" s="11" t="s">
        <v>288</v>
      </c>
      <c r="H257" s="12">
        <v>11</v>
      </c>
    </row>
    <row r="258" spans="1:9" ht="31.5" x14ac:dyDescent="0.25">
      <c r="A258" s="31"/>
      <c r="B258" s="16"/>
      <c r="C258" s="27"/>
      <c r="D258" s="27"/>
      <c r="E258" s="27"/>
      <c r="F258" s="27"/>
      <c r="G258" s="11" t="s">
        <v>287</v>
      </c>
      <c r="H258" s="12">
        <v>15</v>
      </c>
    </row>
    <row r="259" spans="1:9" x14ac:dyDescent="0.25">
      <c r="A259" s="31"/>
      <c r="B259" s="16"/>
      <c r="C259" s="27"/>
      <c r="D259" s="27"/>
      <c r="E259" s="27"/>
      <c r="F259" s="27"/>
      <c r="G259" s="11" t="s">
        <v>286</v>
      </c>
      <c r="H259" s="12">
        <v>15</v>
      </c>
    </row>
    <row r="260" spans="1:9" ht="31.5" x14ac:dyDescent="0.25">
      <c r="A260" s="31"/>
      <c r="B260" s="16"/>
      <c r="C260" s="27"/>
      <c r="D260" s="27"/>
      <c r="E260" s="27"/>
      <c r="F260" s="27"/>
      <c r="G260" s="11" t="s">
        <v>285</v>
      </c>
      <c r="H260" s="12">
        <v>15</v>
      </c>
    </row>
    <row r="261" spans="1:9" ht="31.5" x14ac:dyDescent="0.25">
      <c r="A261" s="31"/>
      <c r="B261" s="16"/>
      <c r="C261" s="27"/>
      <c r="D261" s="27"/>
      <c r="E261" s="27"/>
      <c r="F261" s="27"/>
      <c r="G261" s="11" t="s">
        <v>284</v>
      </c>
      <c r="H261" s="12">
        <v>7</v>
      </c>
    </row>
    <row r="262" spans="1:9" ht="31.5" x14ac:dyDescent="0.25">
      <c r="A262" s="31"/>
      <c r="B262" s="16"/>
      <c r="C262" s="27"/>
      <c r="D262" s="27"/>
      <c r="E262" s="27"/>
      <c r="F262" s="27"/>
      <c r="G262" s="11" t="s">
        <v>283</v>
      </c>
      <c r="H262" s="12">
        <v>29</v>
      </c>
    </row>
    <row r="263" spans="1:9" ht="16.5" thickBot="1" x14ac:dyDescent="0.3">
      <c r="A263" s="31"/>
      <c r="B263" s="16"/>
      <c r="C263" s="27"/>
      <c r="D263" s="27"/>
      <c r="E263" s="27"/>
      <c r="F263" s="27"/>
      <c r="G263" s="11" t="s">
        <v>273</v>
      </c>
      <c r="H263" s="12">
        <v>29</v>
      </c>
    </row>
    <row r="264" spans="1:9" x14ac:dyDescent="0.25">
      <c r="A264" s="31"/>
      <c r="B264" s="16"/>
      <c r="C264" s="27"/>
      <c r="D264" s="27"/>
      <c r="E264" s="27"/>
      <c r="F264" s="27"/>
      <c r="G264" s="18" t="s">
        <v>204</v>
      </c>
      <c r="H264" s="19"/>
    </row>
    <row r="265" spans="1:9" x14ac:dyDescent="0.25">
      <c r="A265" s="31"/>
      <c r="B265" s="16"/>
      <c r="C265" s="27"/>
      <c r="D265" s="27"/>
      <c r="E265" s="27"/>
      <c r="F265" s="27"/>
      <c r="G265" s="11" t="s">
        <v>227</v>
      </c>
      <c r="H265" s="12">
        <v>7</v>
      </c>
    </row>
    <row r="266" spans="1:9" ht="31.5" x14ac:dyDescent="0.25">
      <c r="A266" s="31"/>
      <c r="B266" s="16"/>
      <c r="C266" s="27"/>
      <c r="D266" s="27"/>
      <c r="E266" s="27"/>
      <c r="F266" s="27"/>
      <c r="G266" s="11" t="s">
        <v>203</v>
      </c>
      <c r="H266" s="12">
        <v>2</v>
      </c>
    </row>
    <row r="267" spans="1:9" ht="31.5" x14ac:dyDescent="0.25">
      <c r="A267" s="31"/>
      <c r="B267" s="16"/>
      <c r="C267" s="27"/>
      <c r="D267" s="27"/>
      <c r="E267" s="27"/>
      <c r="F267" s="27"/>
      <c r="G267" s="11" t="s">
        <v>234</v>
      </c>
      <c r="H267" s="12">
        <v>4</v>
      </c>
    </row>
    <row r="268" spans="1:9" ht="31.5" x14ac:dyDescent="0.25">
      <c r="A268" s="31"/>
      <c r="B268" s="16"/>
      <c r="C268" s="27"/>
      <c r="D268" s="27"/>
      <c r="E268" s="27"/>
      <c r="F268" s="27"/>
      <c r="G268" s="11" t="s">
        <v>221</v>
      </c>
      <c r="H268" s="12">
        <v>4</v>
      </c>
    </row>
    <row r="269" spans="1:9" ht="47.25" x14ac:dyDescent="0.25">
      <c r="A269" s="31"/>
      <c r="B269" s="16"/>
      <c r="C269" s="27"/>
      <c r="D269" s="27"/>
      <c r="E269" s="27"/>
      <c r="F269" s="27"/>
      <c r="G269" s="11" t="s">
        <v>215</v>
      </c>
      <c r="H269" s="12">
        <v>7</v>
      </c>
    </row>
    <row r="270" spans="1:9" ht="16.5" thickBot="1" x14ac:dyDescent="0.3">
      <c r="A270" s="31"/>
      <c r="B270" s="16"/>
      <c r="C270" s="28"/>
      <c r="D270" s="28"/>
      <c r="E270" s="28"/>
      <c r="F270" s="28"/>
      <c r="G270" s="20" t="s">
        <v>8</v>
      </c>
      <c r="H270" s="22">
        <f>SUM(H256:H263,H265:H269,)</f>
        <v>160</v>
      </c>
    </row>
    <row r="271" spans="1:9" ht="132.75" customHeight="1" thickBot="1" x14ac:dyDescent="0.3">
      <c r="A271" s="32"/>
      <c r="B271" s="17"/>
      <c r="C271" s="24" t="s">
        <v>388</v>
      </c>
      <c r="D271" s="24"/>
      <c r="E271" s="24"/>
      <c r="F271" s="25"/>
      <c r="G271" s="21"/>
      <c r="H271" s="23"/>
      <c r="I271" s="56"/>
    </row>
    <row r="272" spans="1:9" x14ac:dyDescent="0.25">
      <c r="A272" s="30">
        <v>16</v>
      </c>
      <c r="B272" s="15" t="s">
        <v>296</v>
      </c>
      <c r="C272" s="26" t="s">
        <v>387</v>
      </c>
      <c r="D272" s="26" t="s">
        <v>310</v>
      </c>
      <c r="E272" s="26" t="s">
        <v>386</v>
      </c>
      <c r="F272" s="26" t="s">
        <v>385</v>
      </c>
      <c r="G272" s="18" t="s">
        <v>307</v>
      </c>
      <c r="H272" s="19"/>
    </row>
    <row r="273" spans="1:9" ht="47.25" x14ac:dyDescent="0.25">
      <c r="A273" s="31"/>
      <c r="B273" s="16"/>
      <c r="C273" s="27"/>
      <c r="D273" s="27"/>
      <c r="E273" s="27"/>
      <c r="F273" s="27"/>
      <c r="G273" s="11" t="s">
        <v>306</v>
      </c>
      <c r="H273" s="12">
        <v>7</v>
      </c>
    </row>
    <row r="274" spans="1:9" ht="31.5" x14ac:dyDescent="0.25">
      <c r="A274" s="31"/>
      <c r="B274" s="16"/>
      <c r="C274" s="27"/>
      <c r="D274" s="27"/>
      <c r="E274" s="27"/>
      <c r="F274" s="27"/>
      <c r="G274" s="11" t="s">
        <v>305</v>
      </c>
      <c r="H274" s="12">
        <v>7</v>
      </c>
    </row>
    <row r="275" spans="1:9" ht="47.25" x14ac:dyDescent="0.25">
      <c r="A275" s="31"/>
      <c r="B275" s="16"/>
      <c r="C275" s="27"/>
      <c r="D275" s="27"/>
      <c r="E275" s="27"/>
      <c r="F275" s="27"/>
      <c r="G275" s="11" t="s">
        <v>304</v>
      </c>
      <c r="H275" s="12">
        <v>4</v>
      </c>
    </row>
    <row r="276" spans="1:9" x14ac:dyDescent="0.25">
      <c r="A276" s="31"/>
      <c r="B276" s="16"/>
      <c r="C276" s="27"/>
      <c r="D276" s="27"/>
      <c r="E276" s="27"/>
      <c r="F276" s="27"/>
      <c r="G276" s="11" t="s">
        <v>303</v>
      </c>
      <c r="H276" s="12">
        <v>2</v>
      </c>
    </row>
    <row r="277" spans="1:9" ht="47.25" x14ac:dyDescent="0.25">
      <c r="A277" s="31"/>
      <c r="B277" s="16"/>
      <c r="C277" s="27"/>
      <c r="D277" s="27"/>
      <c r="E277" s="27"/>
      <c r="F277" s="27"/>
      <c r="G277" s="11" t="s">
        <v>302</v>
      </c>
      <c r="H277" s="12">
        <v>4</v>
      </c>
    </row>
    <row r="278" spans="1:9" ht="31.5" x14ac:dyDescent="0.25">
      <c r="A278" s="31"/>
      <c r="B278" s="16"/>
      <c r="C278" s="27"/>
      <c r="D278" s="27"/>
      <c r="E278" s="27"/>
      <c r="F278" s="27"/>
      <c r="G278" s="11" t="s">
        <v>301</v>
      </c>
      <c r="H278" s="12">
        <v>2</v>
      </c>
    </row>
    <row r="279" spans="1:9" x14ac:dyDescent="0.25">
      <c r="A279" s="31"/>
      <c r="B279" s="16"/>
      <c r="C279" s="27"/>
      <c r="D279" s="27"/>
      <c r="E279" s="27"/>
      <c r="F279" s="27"/>
      <c r="G279" s="11" t="s">
        <v>300</v>
      </c>
      <c r="H279" s="12">
        <v>4</v>
      </c>
    </row>
    <row r="280" spans="1:9" ht="31.5" x14ac:dyDescent="0.25">
      <c r="A280" s="31"/>
      <c r="B280" s="16"/>
      <c r="C280" s="27"/>
      <c r="D280" s="27"/>
      <c r="E280" s="27"/>
      <c r="F280" s="27"/>
      <c r="G280" s="11" t="s">
        <v>299</v>
      </c>
      <c r="H280" s="12">
        <v>1</v>
      </c>
    </row>
    <row r="281" spans="1:9" ht="31.5" x14ac:dyDescent="0.25">
      <c r="A281" s="31"/>
      <c r="B281" s="16"/>
      <c r="C281" s="27"/>
      <c r="D281" s="27"/>
      <c r="E281" s="27"/>
      <c r="F281" s="27"/>
      <c r="G281" s="11" t="s">
        <v>298</v>
      </c>
      <c r="H281" s="12">
        <v>1</v>
      </c>
    </row>
    <row r="282" spans="1:9" ht="16.5" thickBot="1" x14ac:dyDescent="0.3">
      <c r="A282" s="31"/>
      <c r="B282" s="16"/>
      <c r="C282" s="28"/>
      <c r="D282" s="28"/>
      <c r="E282" s="28"/>
      <c r="F282" s="28"/>
      <c r="G282" s="20" t="s">
        <v>8</v>
      </c>
      <c r="H282" s="22">
        <f>SUM(H273:H281,)</f>
        <v>32</v>
      </c>
    </row>
    <row r="283" spans="1:9" ht="87.75" customHeight="1" thickBot="1" x14ac:dyDescent="0.3">
      <c r="A283" s="32"/>
      <c r="B283" s="17"/>
      <c r="C283" s="24" t="s">
        <v>384</v>
      </c>
      <c r="D283" s="24"/>
      <c r="E283" s="24"/>
      <c r="F283" s="25"/>
      <c r="G283" s="21"/>
      <c r="H283" s="23"/>
      <c r="I283" s="56"/>
    </row>
    <row r="284" spans="1:9" x14ac:dyDescent="0.25">
      <c r="A284" s="30">
        <v>17</v>
      </c>
      <c r="B284" s="15" t="s">
        <v>296</v>
      </c>
      <c r="C284" s="26" t="s">
        <v>383</v>
      </c>
      <c r="D284" s="26" t="s">
        <v>382</v>
      </c>
      <c r="E284" s="26" t="s">
        <v>378</v>
      </c>
      <c r="F284" s="26" t="s">
        <v>377</v>
      </c>
      <c r="G284" s="18" t="s">
        <v>326</v>
      </c>
      <c r="H284" s="19"/>
    </row>
    <row r="285" spans="1:9" ht="31.5" x14ac:dyDescent="0.25">
      <c r="A285" s="31"/>
      <c r="B285" s="16"/>
      <c r="C285" s="27"/>
      <c r="D285" s="27"/>
      <c r="E285" s="27"/>
      <c r="F285" s="27"/>
      <c r="G285" s="11" t="s">
        <v>325</v>
      </c>
      <c r="H285" s="12">
        <v>4</v>
      </c>
    </row>
    <row r="286" spans="1:9" ht="31.5" x14ac:dyDescent="0.25">
      <c r="A286" s="31"/>
      <c r="B286" s="16"/>
      <c r="C286" s="27"/>
      <c r="D286" s="27"/>
      <c r="E286" s="27"/>
      <c r="F286" s="27"/>
      <c r="G286" s="11" t="s">
        <v>324</v>
      </c>
      <c r="H286" s="12">
        <v>4</v>
      </c>
    </row>
    <row r="287" spans="1:9" ht="31.5" x14ac:dyDescent="0.25">
      <c r="A287" s="31"/>
      <c r="B287" s="16"/>
      <c r="C287" s="27"/>
      <c r="D287" s="27"/>
      <c r="E287" s="27"/>
      <c r="F287" s="27"/>
      <c r="G287" s="11" t="s">
        <v>323</v>
      </c>
      <c r="H287" s="12">
        <v>7</v>
      </c>
    </row>
    <row r="288" spans="1:9" ht="66" customHeight="1" thickBot="1" x14ac:dyDescent="0.3">
      <c r="A288" s="31"/>
      <c r="B288" s="16"/>
      <c r="C288" s="28"/>
      <c r="D288" s="28"/>
      <c r="E288" s="28"/>
      <c r="F288" s="28"/>
      <c r="G288" s="20" t="s">
        <v>8</v>
      </c>
      <c r="H288" s="22">
        <f>SUM(H285:H287,)</f>
        <v>15</v>
      </c>
    </row>
    <row r="289" spans="1:9" ht="89.25" customHeight="1" thickBot="1" x14ac:dyDescent="0.3">
      <c r="A289" s="32"/>
      <c r="B289" s="17"/>
      <c r="C289" s="24" t="s">
        <v>381</v>
      </c>
      <c r="D289" s="24"/>
      <c r="E289" s="24"/>
      <c r="F289" s="25"/>
      <c r="G289" s="21"/>
      <c r="H289" s="23"/>
      <c r="I289" s="56"/>
    </row>
    <row r="290" spans="1:9" x14ac:dyDescent="0.25">
      <c r="A290" s="30">
        <v>18</v>
      </c>
      <c r="B290" s="15" t="s">
        <v>296</v>
      </c>
      <c r="C290" s="26" t="s">
        <v>380</v>
      </c>
      <c r="D290" s="26" t="s">
        <v>379</v>
      </c>
      <c r="E290" s="26" t="s">
        <v>378</v>
      </c>
      <c r="F290" s="26" t="s">
        <v>377</v>
      </c>
      <c r="G290" s="18" t="s">
        <v>307</v>
      </c>
      <c r="H290" s="19"/>
    </row>
    <row r="291" spans="1:9" ht="47.25" x14ac:dyDescent="0.25">
      <c r="A291" s="31"/>
      <c r="B291" s="16"/>
      <c r="C291" s="27"/>
      <c r="D291" s="27"/>
      <c r="E291" s="27"/>
      <c r="F291" s="27"/>
      <c r="G291" s="11" t="s">
        <v>306</v>
      </c>
      <c r="H291" s="12">
        <v>7</v>
      </c>
    </row>
    <row r="292" spans="1:9" ht="31.5" x14ac:dyDescent="0.25">
      <c r="A292" s="31"/>
      <c r="B292" s="16"/>
      <c r="C292" s="27"/>
      <c r="D292" s="27"/>
      <c r="E292" s="27"/>
      <c r="F292" s="27"/>
      <c r="G292" s="11" t="s">
        <v>305</v>
      </c>
      <c r="H292" s="12">
        <v>7</v>
      </c>
    </row>
    <row r="293" spans="1:9" ht="47.25" x14ac:dyDescent="0.25">
      <c r="A293" s="31"/>
      <c r="B293" s="16"/>
      <c r="C293" s="27"/>
      <c r="D293" s="27"/>
      <c r="E293" s="27"/>
      <c r="F293" s="27"/>
      <c r="G293" s="11" t="s">
        <v>304</v>
      </c>
      <c r="H293" s="12">
        <v>4</v>
      </c>
    </row>
    <row r="294" spans="1:9" x14ac:dyDescent="0.25">
      <c r="A294" s="31"/>
      <c r="B294" s="16"/>
      <c r="C294" s="27"/>
      <c r="D294" s="27"/>
      <c r="E294" s="27"/>
      <c r="F294" s="27"/>
      <c r="G294" s="11" t="s">
        <v>303</v>
      </c>
      <c r="H294" s="12">
        <v>2</v>
      </c>
    </row>
    <row r="295" spans="1:9" ht="47.25" x14ac:dyDescent="0.25">
      <c r="A295" s="31"/>
      <c r="B295" s="16"/>
      <c r="C295" s="27"/>
      <c r="D295" s="27"/>
      <c r="E295" s="27"/>
      <c r="F295" s="27"/>
      <c r="G295" s="11" t="s">
        <v>302</v>
      </c>
      <c r="H295" s="12">
        <v>4</v>
      </c>
    </row>
    <row r="296" spans="1:9" ht="31.5" x14ac:dyDescent="0.25">
      <c r="A296" s="31"/>
      <c r="B296" s="16"/>
      <c r="C296" s="27"/>
      <c r="D296" s="27"/>
      <c r="E296" s="27"/>
      <c r="F296" s="27"/>
      <c r="G296" s="11" t="s">
        <v>301</v>
      </c>
      <c r="H296" s="12">
        <v>2</v>
      </c>
    </row>
    <row r="297" spans="1:9" x14ac:dyDescent="0.25">
      <c r="A297" s="31"/>
      <c r="B297" s="16"/>
      <c r="C297" s="27"/>
      <c r="D297" s="27"/>
      <c r="E297" s="27"/>
      <c r="F297" s="27"/>
      <c r="G297" s="11" t="s">
        <v>300</v>
      </c>
      <c r="H297" s="12">
        <v>4</v>
      </c>
    </row>
    <row r="298" spans="1:9" ht="31.5" x14ac:dyDescent="0.25">
      <c r="A298" s="31"/>
      <c r="B298" s="16"/>
      <c r="C298" s="27"/>
      <c r="D298" s="27"/>
      <c r="E298" s="27"/>
      <c r="F298" s="27"/>
      <c r="G298" s="11" t="s">
        <v>299</v>
      </c>
      <c r="H298" s="12">
        <v>1</v>
      </c>
    </row>
    <row r="299" spans="1:9" ht="32.25" thickBot="1" x14ac:dyDescent="0.3">
      <c r="A299" s="31"/>
      <c r="B299" s="16"/>
      <c r="C299" s="27"/>
      <c r="D299" s="27"/>
      <c r="E299" s="27"/>
      <c r="F299" s="27"/>
      <c r="G299" s="11" t="s">
        <v>298</v>
      </c>
      <c r="H299" s="12">
        <v>1</v>
      </c>
    </row>
    <row r="300" spans="1:9" x14ac:dyDescent="0.25">
      <c r="A300" s="31"/>
      <c r="B300" s="16"/>
      <c r="C300" s="27"/>
      <c r="D300" s="27"/>
      <c r="E300" s="27"/>
      <c r="F300" s="27"/>
      <c r="G300" s="18" t="s">
        <v>282</v>
      </c>
      <c r="H300" s="19"/>
    </row>
    <row r="301" spans="1:9" ht="47.25" x14ac:dyDescent="0.25">
      <c r="A301" s="31"/>
      <c r="B301" s="16"/>
      <c r="C301" s="27"/>
      <c r="D301" s="27"/>
      <c r="E301" s="27"/>
      <c r="F301" s="27"/>
      <c r="G301" s="11" t="s">
        <v>281</v>
      </c>
      <c r="H301" s="12">
        <v>8</v>
      </c>
    </row>
    <row r="302" spans="1:9" ht="47.25" x14ac:dyDescent="0.25">
      <c r="A302" s="31"/>
      <c r="B302" s="16"/>
      <c r="C302" s="27"/>
      <c r="D302" s="27"/>
      <c r="E302" s="27"/>
      <c r="F302" s="27"/>
      <c r="G302" s="11" t="s">
        <v>280</v>
      </c>
      <c r="H302" s="12">
        <v>5</v>
      </c>
    </row>
    <row r="303" spans="1:9" x14ac:dyDescent="0.25">
      <c r="A303" s="31"/>
      <c r="B303" s="16"/>
      <c r="C303" s="27"/>
      <c r="D303" s="27"/>
      <c r="E303" s="27"/>
      <c r="F303" s="27"/>
      <c r="G303" s="11" t="s">
        <v>279</v>
      </c>
      <c r="H303" s="12">
        <v>3</v>
      </c>
    </row>
    <row r="304" spans="1:9" x14ac:dyDescent="0.25">
      <c r="A304" s="31"/>
      <c r="B304" s="16"/>
      <c r="C304" s="27"/>
      <c r="D304" s="27"/>
      <c r="E304" s="27"/>
      <c r="F304" s="27"/>
      <c r="G304" s="11" t="s">
        <v>278</v>
      </c>
      <c r="H304" s="12">
        <v>3</v>
      </c>
    </row>
    <row r="305" spans="1:9" ht="47.25" x14ac:dyDescent="0.25">
      <c r="A305" s="31"/>
      <c r="B305" s="16"/>
      <c r="C305" s="27"/>
      <c r="D305" s="27"/>
      <c r="E305" s="27"/>
      <c r="F305" s="27"/>
      <c r="G305" s="11" t="s">
        <v>277</v>
      </c>
      <c r="H305" s="12">
        <v>6</v>
      </c>
    </row>
    <row r="306" spans="1:9" ht="31.5" x14ac:dyDescent="0.25">
      <c r="A306" s="31"/>
      <c r="B306" s="16"/>
      <c r="C306" s="27"/>
      <c r="D306" s="27"/>
      <c r="E306" s="27"/>
      <c r="F306" s="27"/>
      <c r="G306" s="11" t="s">
        <v>276</v>
      </c>
      <c r="H306" s="12">
        <v>4</v>
      </c>
    </row>
    <row r="307" spans="1:9" x14ac:dyDescent="0.25">
      <c r="A307" s="31"/>
      <c r="B307" s="16"/>
      <c r="C307" s="27"/>
      <c r="D307" s="27"/>
      <c r="E307" s="27"/>
      <c r="F307" s="27"/>
      <c r="G307" s="11" t="s">
        <v>275</v>
      </c>
      <c r="H307" s="12">
        <v>4</v>
      </c>
    </row>
    <row r="308" spans="1:9" ht="31.5" x14ac:dyDescent="0.25">
      <c r="A308" s="31"/>
      <c r="B308" s="16"/>
      <c r="C308" s="27"/>
      <c r="D308" s="27"/>
      <c r="E308" s="27"/>
      <c r="F308" s="27"/>
      <c r="G308" s="11" t="s">
        <v>274</v>
      </c>
      <c r="H308" s="12">
        <v>7</v>
      </c>
    </row>
    <row r="309" spans="1:9" x14ac:dyDescent="0.25">
      <c r="A309" s="31"/>
      <c r="B309" s="16"/>
      <c r="C309" s="27"/>
      <c r="D309" s="27"/>
      <c r="E309" s="27"/>
      <c r="F309" s="27"/>
      <c r="G309" s="11" t="s">
        <v>273</v>
      </c>
      <c r="H309" s="12">
        <v>3</v>
      </c>
    </row>
    <row r="310" spans="1:9" ht="16.5" thickBot="1" x14ac:dyDescent="0.3">
      <c r="A310" s="31"/>
      <c r="B310" s="16"/>
      <c r="C310" s="28"/>
      <c r="D310" s="28"/>
      <c r="E310" s="28"/>
      <c r="F310" s="28"/>
      <c r="G310" s="20" t="s">
        <v>8</v>
      </c>
      <c r="H310" s="22">
        <f>SUM(H291:H299,H301:H309,)</f>
        <v>75</v>
      </c>
    </row>
    <row r="311" spans="1:9" ht="110.1" customHeight="1" thickBot="1" x14ac:dyDescent="0.3">
      <c r="A311" s="32"/>
      <c r="B311" s="17"/>
      <c r="C311" s="24" t="s">
        <v>376</v>
      </c>
      <c r="D311" s="24"/>
      <c r="E311" s="24"/>
      <c r="F311" s="25"/>
      <c r="G311" s="21"/>
      <c r="H311" s="23"/>
      <c r="I311" s="56"/>
    </row>
    <row r="312" spans="1:9" x14ac:dyDescent="0.25">
      <c r="A312" s="30">
        <v>19</v>
      </c>
      <c r="B312" s="15" t="s">
        <v>296</v>
      </c>
      <c r="C312" s="26" t="s">
        <v>375</v>
      </c>
      <c r="D312" s="26" t="s">
        <v>374</v>
      </c>
      <c r="E312" s="26" t="s">
        <v>373</v>
      </c>
      <c r="F312" s="26" t="s">
        <v>372</v>
      </c>
      <c r="G312" s="18" t="s">
        <v>326</v>
      </c>
      <c r="H312" s="19"/>
    </row>
    <row r="313" spans="1:9" ht="31.5" x14ac:dyDescent="0.25">
      <c r="A313" s="31"/>
      <c r="B313" s="16"/>
      <c r="C313" s="27"/>
      <c r="D313" s="27"/>
      <c r="E313" s="27"/>
      <c r="F313" s="27"/>
      <c r="G313" s="11" t="s">
        <v>325</v>
      </c>
      <c r="H313" s="12">
        <v>4</v>
      </c>
    </row>
    <row r="314" spans="1:9" ht="31.5" x14ac:dyDescent="0.25">
      <c r="A314" s="31"/>
      <c r="B314" s="16"/>
      <c r="C314" s="27"/>
      <c r="D314" s="27"/>
      <c r="E314" s="27"/>
      <c r="F314" s="27"/>
      <c r="G314" s="11" t="s">
        <v>324</v>
      </c>
      <c r="H314" s="12">
        <v>4</v>
      </c>
    </row>
    <row r="315" spans="1:9" ht="31.5" x14ac:dyDescent="0.25">
      <c r="A315" s="31"/>
      <c r="B315" s="16"/>
      <c r="C315" s="27"/>
      <c r="D315" s="27"/>
      <c r="E315" s="27"/>
      <c r="F315" s="27"/>
      <c r="G315" s="11" t="s">
        <v>323</v>
      </c>
      <c r="H315" s="12">
        <v>7</v>
      </c>
    </row>
    <row r="316" spans="1:9" ht="39.75" customHeight="1" thickBot="1" x14ac:dyDescent="0.3">
      <c r="A316" s="31"/>
      <c r="B316" s="16"/>
      <c r="C316" s="28"/>
      <c r="D316" s="28"/>
      <c r="E316" s="28"/>
      <c r="F316" s="28"/>
      <c r="G316" s="20" t="s">
        <v>8</v>
      </c>
      <c r="H316" s="22">
        <f>SUM(H313:H315,)</f>
        <v>15</v>
      </c>
    </row>
    <row r="317" spans="1:9" ht="70.5" customHeight="1" thickBot="1" x14ac:dyDescent="0.3">
      <c r="A317" s="32"/>
      <c r="B317" s="17"/>
      <c r="C317" s="24" t="s">
        <v>371</v>
      </c>
      <c r="D317" s="24"/>
      <c r="E317" s="24"/>
      <c r="F317" s="25"/>
      <c r="G317" s="21"/>
      <c r="H317" s="23"/>
      <c r="I317" s="56"/>
    </row>
    <row r="318" spans="1:9" x14ac:dyDescent="0.25">
      <c r="A318" s="30">
        <v>20</v>
      </c>
      <c r="B318" s="15" t="s">
        <v>296</v>
      </c>
      <c r="C318" s="26" t="s">
        <v>370</v>
      </c>
      <c r="D318" s="26" t="s">
        <v>369</v>
      </c>
      <c r="E318" s="26" t="s">
        <v>368</v>
      </c>
      <c r="F318" s="26" t="s">
        <v>367</v>
      </c>
      <c r="G318" s="18" t="s">
        <v>295</v>
      </c>
      <c r="H318" s="19"/>
    </row>
    <row r="319" spans="1:9" x14ac:dyDescent="0.25">
      <c r="A319" s="31"/>
      <c r="B319" s="16"/>
      <c r="C319" s="27"/>
      <c r="D319" s="27"/>
      <c r="E319" s="27"/>
      <c r="F319" s="27"/>
      <c r="G319" s="11" t="s">
        <v>292</v>
      </c>
      <c r="H319" s="12">
        <v>1</v>
      </c>
    </row>
    <row r="320" spans="1:9" ht="32.25" thickBot="1" x14ac:dyDescent="0.3">
      <c r="A320" s="31"/>
      <c r="B320" s="16"/>
      <c r="C320" s="27"/>
      <c r="D320" s="27"/>
      <c r="E320" s="27"/>
      <c r="F320" s="27"/>
      <c r="G320" s="11" t="s">
        <v>291</v>
      </c>
      <c r="H320" s="12">
        <v>1</v>
      </c>
    </row>
    <row r="321" spans="1:9" x14ac:dyDescent="0.25">
      <c r="A321" s="31"/>
      <c r="B321" s="16"/>
      <c r="C321" s="27"/>
      <c r="D321" s="27"/>
      <c r="E321" s="27"/>
      <c r="F321" s="27"/>
      <c r="G321" s="18" t="s">
        <v>282</v>
      </c>
      <c r="H321" s="19"/>
    </row>
    <row r="322" spans="1:9" ht="47.25" x14ac:dyDescent="0.25">
      <c r="A322" s="31"/>
      <c r="B322" s="16"/>
      <c r="C322" s="27"/>
      <c r="D322" s="27"/>
      <c r="E322" s="27"/>
      <c r="F322" s="27"/>
      <c r="G322" s="11" t="s">
        <v>281</v>
      </c>
      <c r="H322" s="12">
        <v>8</v>
      </c>
    </row>
    <row r="323" spans="1:9" ht="47.25" x14ac:dyDescent="0.25">
      <c r="A323" s="31"/>
      <c r="B323" s="16"/>
      <c r="C323" s="27"/>
      <c r="D323" s="27"/>
      <c r="E323" s="27"/>
      <c r="F323" s="27"/>
      <c r="G323" s="11" t="s">
        <v>280</v>
      </c>
      <c r="H323" s="12">
        <v>5</v>
      </c>
    </row>
    <row r="324" spans="1:9" x14ac:dyDescent="0.25">
      <c r="A324" s="31"/>
      <c r="B324" s="16"/>
      <c r="C324" s="27"/>
      <c r="D324" s="27"/>
      <c r="E324" s="27"/>
      <c r="F324" s="27"/>
      <c r="G324" s="11" t="s">
        <v>279</v>
      </c>
      <c r="H324" s="12">
        <v>3</v>
      </c>
    </row>
    <row r="325" spans="1:9" x14ac:dyDescent="0.25">
      <c r="A325" s="31"/>
      <c r="B325" s="16"/>
      <c r="C325" s="27"/>
      <c r="D325" s="27"/>
      <c r="E325" s="27"/>
      <c r="F325" s="27"/>
      <c r="G325" s="11" t="s">
        <v>278</v>
      </c>
      <c r="H325" s="12">
        <v>3</v>
      </c>
    </row>
    <row r="326" spans="1:9" ht="47.25" x14ac:dyDescent="0.25">
      <c r="A326" s="31"/>
      <c r="B326" s="16"/>
      <c r="C326" s="27"/>
      <c r="D326" s="27"/>
      <c r="E326" s="27"/>
      <c r="F326" s="27"/>
      <c r="G326" s="11" t="s">
        <v>277</v>
      </c>
      <c r="H326" s="12">
        <v>6</v>
      </c>
    </row>
    <row r="327" spans="1:9" ht="31.5" x14ac:dyDescent="0.25">
      <c r="A327" s="31"/>
      <c r="B327" s="16"/>
      <c r="C327" s="27"/>
      <c r="D327" s="27"/>
      <c r="E327" s="27"/>
      <c r="F327" s="27"/>
      <c r="G327" s="11" t="s">
        <v>276</v>
      </c>
      <c r="H327" s="12">
        <v>4</v>
      </c>
    </row>
    <row r="328" spans="1:9" x14ac:dyDescent="0.25">
      <c r="A328" s="31"/>
      <c r="B328" s="16"/>
      <c r="C328" s="27"/>
      <c r="D328" s="27"/>
      <c r="E328" s="27"/>
      <c r="F328" s="27"/>
      <c r="G328" s="11" t="s">
        <v>275</v>
      </c>
      <c r="H328" s="12">
        <v>4</v>
      </c>
    </row>
    <row r="329" spans="1:9" ht="31.5" x14ac:dyDescent="0.25">
      <c r="A329" s="31"/>
      <c r="B329" s="16"/>
      <c r="C329" s="27"/>
      <c r="D329" s="27"/>
      <c r="E329" s="27"/>
      <c r="F329" s="27"/>
      <c r="G329" s="11" t="s">
        <v>274</v>
      </c>
      <c r="H329" s="12">
        <v>7</v>
      </c>
    </row>
    <row r="330" spans="1:9" x14ac:dyDescent="0.25">
      <c r="A330" s="31"/>
      <c r="B330" s="16"/>
      <c r="C330" s="27"/>
      <c r="D330" s="27"/>
      <c r="E330" s="27"/>
      <c r="F330" s="27"/>
      <c r="G330" s="11" t="s">
        <v>273</v>
      </c>
      <c r="H330" s="12">
        <v>3</v>
      </c>
    </row>
    <row r="331" spans="1:9" ht="16.5" thickBot="1" x14ac:dyDescent="0.3">
      <c r="A331" s="31"/>
      <c r="B331" s="16"/>
      <c r="C331" s="28"/>
      <c r="D331" s="28"/>
      <c r="E331" s="28"/>
      <c r="F331" s="28"/>
      <c r="G331" s="20" t="s">
        <v>8</v>
      </c>
      <c r="H331" s="22">
        <f>SUM(H319:H320,H322:H330,)</f>
        <v>45</v>
      </c>
    </row>
    <row r="332" spans="1:9" ht="90" customHeight="1" thickBot="1" x14ac:dyDescent="0.3">
      <c r="A332" s="32"/>
      <c r="B332" s="17"/>
      <c r="C332" s="24" t="s">
        <v>366</v>
      </c>
      <c r="D332" s="24"/>
      <c r="E332" s="24"/>
      <c r="F332" s="25"/>
      <c r="G332" s="21"/>
      <c r="H332" s="23"/>
      <c r="I332" s="56"/>
    </row>
    <row r="333" spans="1:9" x14ac:dyDescent="0.25">
      <c r="A333" s="30">
        <v>21</v>
      </c>
      <c r="B333" s="15" t="s">
        <v>296</v>
      </c>
      <c r="C333" s="26" t="s">
        <v>365</v>
      </c>
      <c r="D333" s="26" t="s">
        <v>364</v>
      </c>
      <c r="E333" s="26" t="s">
        <v>363</v>
      </c>
      <c r="F333" s="26" t="s">
        <v>362</v>
      </c>
      <c r="G333" s="18" t="s">
        <v>295</v>
      </c>
      <c r="H333" s="19"/>
    </row>
    <row r="334" spans="1:9" x14ac:dyDescent="0.25">
      <c r="A334" s="31"/>
      <c r="B334" s="16"/>
      <c r="C334" s="27"/>
      <c r="D334" s="27"/>
      <c r="E334" s="27"/>
      <c r="F334" s="27"/>
      <c r="G334" s="11" t="s">
        <v>292</v>
      </c>
      <c r="H334" s="12">
        <v>1</v>
      </c>
    </row>
    <row r="335" spans="1:9" ht="31.5" x14ac:dyDescent="0.25">
      <c r="A335" s="31"/>
      <c r="B335" s="16"/>
      <c r="C335" s="27"/>
      <c r="D335" s="27"/>
      <c r="E335" s="27"/>
      <c r="F335" s="27"/>
      <c r="G335" s="11" t="s">
        <v>291</v>
      </c>
      <c r="H335" s="12">
        <v>1</v>
      </c>
    </row>
    <row r="336" spans="1:9" ht="39.75" customHeight="1" thickBot="1" x14ac:dyDescent="0.3">
      <c r="A336" s="31"/>
      <c r="B336" s="16"/>
      <c r="C336" s="28"/>
      <c r="D336" s="28"/>
      <c r="E336" s="28"/>
      <c r="F336" s="28"/>
      <c r="G336" s="20" t="s">
        <v>8</v>
      </c>
      <c r="H336" s="22">
        <f>SUM(H334:H335,)</f>
        <v>2</v>
      </c>
    </row>
    <row r="337" spans="1:9" ht="84.75" customHeight="1" thickBot="1" x14ac:dyDescent="0.3">
      <c r="A337" s="32"/>
      <c r="B337" s="17"/>
      <c r="C337" s="24" t="s">
        <v>361</v>
      </c>
      <c r="D337" s="24"/>
      <c r="E337" s="24"/>
      <c r="F337" s="25"/>
      <c r="G337" s="21"/>
      <c r="H337" s="23"/>
      <c r="I337" s="56"/>
    </row>
    <row r="338" spans="1:9" x14ac:dyDescent="0.25">
      <c r="A338" s="30">
        <v>22</v>
      </c>
      <c r="B338" s="15" t="s">
        <v>296</v>
      </c>
      <c r="C338" s="26" t="s">
        <v>360</v>
      </c>
      <c r="D338" s="26" t="s">
        <v>359</v>
      </c>
      <c r="E338" s="26" t="s">
        <v>358</v>
      </c>
      <c r="F338" s="26" t="s">
        <v>357</v>
      </c>
      <c r="G338" s="18" t="s">
        <v>326</v>
      </c>
      <c r="H338" s="19"/>
    </row>
    <row r="339" spans="1:9" ht="31.5" x14ac:dyDescent="0.25">
      <c r="A339" s="31"/>
      <c r="B339" s="16"/>
      <c r="C339" s="27"/>
      <c r="D339" s="27"/>
      <c r="E339" s="27"/>
      <c r="F339" s="27"/>
      <c r="G339" s="11" t="s">
        <v>325</v>
      </c>
      <c r="H339" s="12">
        <v>4</v>
      </c>
    </row>
    <row r="340" spans="1:9" ht="31.5" x14ac:dyDescent="0.25">
      <c r="A340" s="31"/>
      <c r="B340" s="16"/>
      <c r="C340" s="27"/>
      <c r="D340" s="27"/>
      <c r="E340" s="27"/>
      <c r="F340" s="27"/>
      <c r="G340" s="11" t="s">
        <v>324</v>
      </c>
      <c r="H340" s="12">
        <v>4</v>
      </c>
    </row>
    <row r="341" spans="1:9" ht="32.25" thickBot="1" x14ac:dyDescent="0.3">
      <c r="A341" s="31"/>
      <c r="B341" s="16"/>
      <c r="C341" s="27"/>
      <c r="D341" s="27"/>
      <c r="E341" s="27"/>
      <c r="F341" s="27"/>
      <c r="G341" s="11" t="s">
        <v>323</v>
      </c>
      <c r="H341" s="12">
        <v>7</v>
      </c>
    </row>
    <row r="342" spans="1:9" x14ac:dyDescent="0.25">
      <c r="A342" s="31"/>
      <c r="B342" s="16"/>
      <c r="C342" s="27"/>
      <c r="D342" s="27"/>
      <c r="E342" s="27"/>
      <c r="F342" s="27"/>
      <c r="G342" s="18" t="s">
        <v>81</v>
      </c>
      <c r="H342" s="19"/>
    </row>
    <row r="343" spans="1:9" ht="31.5" x14ac:dyDescent="0.25">
      <c r="A343" s="31"/>
      <c r="B343" s="16"/>
      <c r="C343" s="27"/>
      <c r="D343" s="27"/>
      <c r="E343" s="27"/>
      <c r="F343" s="27"/>
      <c r="G343" s="11" t="s">
        <v>80</v>
      </c>
      <c r="H343" s="12">
        <v>2</v>
      </c>
    </row>
    <row r="344" spans="1:9" x14ac:dyDescent="0.25">
      <c r="A344" s="31"/>
      <c r="B344" s="16"/>
      <c r="C344" s="27"/>
      <c r="D344" s="27"/>
      <c r="E344" s="27"/>
      <c r="F344" s="27"/>
      <c r="G344" s="11" t="s">
        <v>256</v>
      </c>
      <c r="H344" s="12">
        <v>9</v>
      </c>
    </row>
    <row r="345" spans="1:9" ht="31.5" x14ac:dyDescent="0.25">
      <c r="A345" s="31"/>
      <c r="B345" s="16"/>
      <c r="C345" s="27"/>
      <c r="D345" s="27"/>
      <c r="E345" s="27"/>
      <c r="F345" s="27"/>
      <c r="G345" s="11" t="s">
        <v>94</v>
      </c>
      <c r="H345" s="12">
        <v>4</v>
      </c>
    </row>
    <row r="346" spans="1:9" ht="31.5" x14ac:dyDescent="0.25">
      <c r="A346" s="31"/>
      <c r="B346" s="16"/>
      <c r="C346" s="27"/>
      <c r="D346" s="27"/>
      <c r="E346" s="27"/>
      <c r="F346" s="27"/>
      <c r="G346" s="11" t="s">
        <v>88</v>
      </c>
      <c r="H346" s="12">
        <v>9</v>
      </c>
    </row>
    <row r="347" spans="1:9" x14ac:dyDescent="0.25">
      <c r="A347" s="31"/>
      <c r="B347" s="16"/>
      <c r="C347" s="27"/>
      <c r="D347" s="27"/>
      <c r="E347" s="27"/>
      <c r="F347" s="27"/>
      <c r="G347" s="11" t="s">
        <v>245</v>
      </c>
      <c r="H347" s="12">
        <v>9</v>
      </c>
    </row>
    <row r="348" spans="1:9" ht="16.5" thickBot="1" x14ac:dyDescent="0.3">
      <c r="A348" s="31"/>
      <c r="B348" s="16"/>
      <c r="C348" s="28"/>
      <c r="D348" s="28"/>
      <c r="E348" s="28"/>
      <c r="F348" s="28"/>
      <c r="G348" s="20" t="s">
        <v>8</v>
      </c>
      <c r="H348" s="22">
        <f>SUM(H339:H341,H343:H347,)</f>
        <v>48</v>
      </c>
    </row>
    <row r="349" spans="1:9" ht="93" customHeight="1" thickBot="1" x14ac:dyDescent="0.3">
      <c r="A349" s="32"/>
      <c r="B349" s="17"/>
      <c r="C349" s="24" t="s">
        <v>356</v>
      </c>
      <c r="D349" s="24"/>
      <c r="E349" s="24"/>
      <c r="F349" s="25"/>
      <c r="G349" s="21"/>
      <c r="H349" s="23"/>
      <c r="I349" s="56"/>
    </row>
    <row r="350" spans="1:9" x14ac:dyDescent="0.25">
      <c r="A350" s="30">
        <v>23</v>
      </c>
      <c r="B350" s="15" t="s">
        <v>296</v>
      </c>
      <c r="C350" s="26" t="s">
        <v>355</v>
      </c>
      <c r="D350" s="26" t="s">
        <v>354</v>
      </c>
      <c r="E350" s="26"/>
      <c r="F350" s="26" t="s">
        <v>353</v>
      </c>
      <c r="G350" s="18" t="s">
        <v>326</v>
      </c>
      <c r="H350" s="19"/>
    </row>
    <row r="351" spans="1:9" ht="31.5" x14ac:dyDescent="0.25">
      <c r="A351" s="31"/>
      <c r="B351" s="16"/>
      <c r="C351" s="27"/>
      <c r="D351" s="27"/>
      <c r="E351" s="27"/>
      <c r="F351" s="27"/>
      <c r="G351" s="11" t="s">
        <v>325</v>
      </c>
      <c r="H351" s="12">
        <v>4</v>
      </c>
    </row>
    <row r="352" spans="1:9" ht="31.5" x14ac:dyDescent="0.25">
      <c r="A352" s="31"/>
      <c r="B352" s="16"/>
      <c r="C352" s="27"/>
      <c r="D352" s="27"/>
      <c r="E352" s="27"/>
      <c r="F352" s="27"/>
      <c r="G352" s="11" t="s">
        <v>324</v>
      </c>
      <c r="H352" s="12">
        <v>4</v>
      </c>
    </row>
    <row r="353" spans="1:9" ht="32.25" thickBot="1" x14ac:dyDescent="0.3">
      <c r="A353" s="31"/>
      <c r="B353" s="16"/>
      <c r="C353" s="27"/>
      <c r="D353" s="27"/>
      <c r="E353" s="27"/>
      <c r="F353" s="27"/>
      <c r="G353" s="11" t="s">
        <v>323</v>
      </c>
      <c r="H353" s="12">
        <v>7</v>
      </c>
    </row>
    <row r="354" spans="1:9" x14ac:dyDescent="0.25">
      <c r="A354" s="31"/>
      <c r="B354" s="16"/>
      <c r="C354" s="27"/>
      <c r="D354" s="27"/>
      <c r="E354" s="27"/>
      <c r="F354" s="27"/>
      <c r="G354" s="18" t="s">
        <v>295</v>
      </c>
      <c r="H354" s="19"/>
    </row>
    <row r="355" spans="1:9" ht="31.5" x14ac:dyDescent="0.25">
      <c r="A355" s="31"/>
      <c r="B355" s="16"/>
      <c r="C355" s="27"/>
      <c r="D355" s="27"/>
      <c r="E355" s="27"/>
      <c r="F355" s="27"/>
      <c r="G355" s="11" t="s">
        <v>294</v>
      </c>
      <c r="H355" s="12">
        <v>1</v>
      </c>
    </row>
    <row r="356" spans="1:9" ht="31.5" x14ac:dyDescent="0.25">
      <c r="A356" s="31"/>
      <c r="B356" s="16"/>
      <c r="C356" s="27"/>
      <c r="D356" s="27"/>
      <c r="E356" s="27"/>
      <c r="F356" s="27"/>
      <c r="G356" s="11" t="s">
        <v>293</v>
      </c>
      <c r="H356" s="12">
        <v>1</v>
      </c>
    </row>
    <row r="357" spans="1:9" x14ac:dyDescent="0.25">
      <c r="A357" s="31"/>
      <c r="B357" s="16"/>
      <c r="C357" s="27"/>
      <c r="D357" s="27"/>
      <c r="E357" s="27"/>
      <c r="F357" s="27"/>
      <c r="G357" s="11" t="s">
        <v>292</v>
      </c>
      <c r="H357" s="12">
        <v>1</v>
      </c>
    </row>
    <row r="358" spans="1:9" ht="31.5" x14ac:dyDescent="0.25">
      <c r="A358" s="31"/>
      <c r="B358" s="16"/>
      <c r="C358" s="27"/>
      <c r="D358" s="27"/>
      <c r="E358" s="27"/>
      <c r="F358" s="27"/>
      <c r="G358" s="11" t="s">
        <v>291</v>
      </c>
      <c r="H358" s="12">
        <v>1</v>
      </c>
    </row>
    <row r="359" spans="1:9" ht="16.5" thickBot="1" x14ac:dyDescent="0.3">
      <c r="A359" s="31"/>
      <c r="B359" s="16"/>
      <c r="C359" s="28"/>
      <c r="D359" s="28"/>
      <c r="E359" s="28"/>
      <c r="F359" s="28"/>
      <c r="G359" s="20" t="s">
        <v>8</v>
      </c>
      <c r="H359" s="22">
        <f>SUM(H351:H353,H355:H358,)</f>
        <v>19</v>
      </c>
    </row>
    <row r="360" spans="1:9" ht="94.5" customHeight="1" thickBot="1" x14ac:dyDescent="0.3">
      <c r="A360" s="32"/>
      <c r="B360" s="17"/>
      <c r="C360" s="24" t="s">
        <v>352</v>
      </c>
      <c r="D360" s="24"/>
      <c r="E360" s="24"/>
      <c r="F360" s="25"/>
      <c r="G360" s="21"/>
      <c r="H360" s="23"/>
      <c r="I360" s="56"/>
    </row>
    <row r="361" spans="1:9" x14ac:dyDescent="0.25">
      <c r="A361" s="30">
        <v>24</v>
      </c>
      <c r="B361" s="15" t="s">
        <v>296</v>
      </c>
      <c r="C361" s="26" t="s">
        <v>351</v>
      </c>
      <c r="D361" s="26" t="s">
        <v>350</v>
      </c>
      <c r="E361" s="26" t="s">
        <v>349</v>
      </c>
      <c r="F361" s="26" t="s">
        <v>348</v>
      </c>
      <c r="G361" s="18" t="s">
        <v>347</v>
      </c>
      <c r="H361" s="19"/>
    </row>
    <row r="362" spans="1:9" ht="31.5" x14ac:dyDescent="0.25">
      <c r="A362" s="31"/>
      <c r="B362" s="16"/>
      <c r="C362" s="27"/>
      <c r="D362" s="27"/>
      <c r="E362" s="27"/>
      <c r="F362" s="27"/>
      <c r="G362" s="11" t="s">
        <v>346</v>
      </c>
      <c r="H362" s="12">
        <v>8</v>
      </c>
    </row>
    <row r="363" spans="1:9" x14ac:dyDescent="0.25">
      <c r="A363" s="31"/>
      <c r="B363" s="16"/>
      <c r="C363" s="27"/>
      <c r="D363" s="27"/>
      <c r="E363" s="27"/>
      <c r="F363" s="27"/>
      <c r="G363" s="11" t="s">
        <v>345</v>
      </c>
      <c r="H363" s="12">
        <v>9</v>
      </c>
    </row>
    <row r="364" spans="1:9" ht="31.5" x14ac:dyDescent="0.25">
      <c r="A364" s="31"/>
      <c r="B364" s="16"/>
      <c r="C364" s="27"/>
      <c r="D364" s="27"/>
      <c r="E364" s="27"/>
      <c r="F364" s="27"/>
      <c r="G364" s="11" t="s">
        <v>344</v>
      </c>
      <c r="H364" s="12">
        <v>4</v>
      </c>
    </row>
    <row r="365" spans="1:9" ht="31.5" x14ac:dyDescent="0.25">
      <c r="A365" s="31"/>
      <c r="B365" s="16"/>
      <c r="C365" s="27"/>
      <c r="D365" s="27"/>
      <c r="E365" s="27"/>
      <c r="F365" s="27"/>
      <c r="G365" s="11" t="s">
        <v>343</v>
      </c>
      <c r="H365" s="12">
        <v>5</v>
      </c>
    </row>
    <row r="366" spans="1:9" ht="32.25" thickBot="1" x14ac:dyDescent="0.3">
      <c r="A366" s="31"/>
      <c r="B366" s="16"/>
      <c r="C366" s="27"/>
      <c r="D366" s="27"/>
      <c r="E366" s="27"/>
      <c r="F366" s="27"/>
      <c r="G366" s="11" t="s">
        <v>342</v>
      </c>
      <c r="H366" s="12">
        <v>5</v>
      </c>
    </row>
    <row r="367" spans="1:9" x14ac:dyDescent="0.25">
      <c r="A367" s="31"/>
      <c r="B367" s="16"/>
      <c r="C367" s="27"/>
      <c r="D367" s="27"/>
      <c r="E367" s="27"/>
      <c r="F367" s="27"/>
      <c r="G367" s="18" t="s">
        <v>341</v>
      </c>
      <c r="H367" s="19"/>
    </row>
    <row r="368" spans="1:9" ht="47.25" x14ac:dyDescent="0.25">
      <c r="A368" s="31"/>
      <c r="B368" s="16"/>
      <c r="C368" s="27"/>
      <c r="D368" s="27"/>
      <c r="E368" s="27"/>
      <c r="F368" s="27"/>
      <c r="G368" s="11" t="s">
        <v>340</v>
      </c>
      <c r="H368" s="12">
        <v>2</v>
      </c>
    </row>
    <row r="369" spans="1:9" ht="31.5" x14ac:dyDescent="0.25">
      <c r="A369" s="31"/>
      <c r="B369" s="16"/>
      <c r="C369" s="27"/>
      <c r="D369" s="27"/>
      <c r="E369" s="27"/>
      <c r="F369" s="27"/>
      <c r="G369" s="11" t="s">
        <v>339</v>
      </c>
      <c r="H369" s="12">
        <v>9</v>
      </c>
    </row>
    <row r="370" spans="1:9" ht="31.5" x14ac:dyDescent="0.25">
      <c r="A370" s="31"/>
      <c r="B370" s="16"/>
      <c r="C370" s="27"/>
      <c r="D370" s="27"/>
      <c r="E370" s="27"/>
      <c r="F370" s="27"/>
      <c r="G370" s="11" t="s">
        <v>338</v>
      </c>
      <c r="H370" s="12">
        <v>10</v>
      </c>
    </row>
    <row r="371" spans="1:9" ht="31.5" x14ac:dyDescent="0.25">
      <c r="A371" s="31"/>
      <c r="B371" s="16"/>
      <c r="C371" s="27"/>
      <c r="D371" s="27"/>
      <c r="E371" s="27"/>
      <c r="F371" s="27"/>
      <c r="G371" s="11" t="s">
        <v>337</v>
      </c>
      <c r="H371" s="12">
        <v>10</v>
      </c>
    </row>
    <row r="372" spans="1:9" ht="16.5" thickBot="1" x14ac:dyDescent="0.3">
      <c r="A372" s="31"/>
      <c r="B372" s="16"/>
      <c r="C372" s="28"/>
      <c r="D372" s="28"/>
      <c r="E372" s="28"/>
      <c r="F372" s="28"/>
      <c r="G372" s="20" t="s">
        <v>8</v>
      </c>
      <c r="H372" s="22">
        <f>SUM(H362:H366,H368:H371,)</f>
        <v>62</v>
      </c>
    </row>
    <row r="373" spans="1:9" ht="87.75" customHeight="1" thickBot="1" x14ac:dyDescent="0.3">
      <c r="A373" s="32"/>
      <c r="B373" s="17"/>
      <c r="C373" s="24" t="s">
        <v>336</v>
      </c>
      <c r="D373" s="24"/>
      <c r="E373" s="24"/>
      <c r="F373" s="25"/>
      <c r="G373" s="21"/>
      <c r="H373" s="23"/>
      <c r="I373" s="56"/>
    </row>
    <row r="374" spans="1:9" x14ac:dyDescent="0.25">
      <c r="A374" s="30">
        <v>25</v>
      </c>
      <c r="B374" s="15" t="s">
        <v>296</v>
      </c>
      <c r="C374" s="26" t="s">
        <v>335</v>
      </c>
      <c r="D374" s="26" t="s">
        <v>334</v>
      </c>
      <c r="E374" s="26" t="s">
        <v>333</v>
      </c>
      <c r="F374" s="26" t="s">
        <v>332</v>
      </c>
      <c r="G374" s="18" t="s">
        <v>295</v>
      </c>
      <c r="H374" s="19"/>
    </row>
    <row r="375" spans="1:9" ht="31.5" x14ac:dyDescent="0.25">
      <c r="A375" s="31"/>
      <c r="B375" s="16"/>
      <c r="C375" s="27"/>
      <c r="D375" s="27"/>
      <c r="E375" s="27"/>
      <c r="F375" s="27"/>
      <c r="G375" s="11" t="s">
        <v>294</v>
      </c>
      <c r="H375" s="12">
        <v>1</v>
      </c>
    </row>
    <row r="376" spans="1:9" ht="31.5" x14ac:dyDescent="0.25">
      <c r="A376" s="31"/>
      <c r="B376" s="16"/>
      <c r="C376" s="27"/>
      <c r="D376" s="27"/>
      <c r="E376" s="27"/>
      <c r="F376" s="27"/>
      <c r="G376" s="11" t="s">
        <v>293</v>
      </c>
      <c r="H376" s="12">
        <v>1</v>
      </c>
    </row>
    <row r="377" spans="1:9" x14ac:dyDescent="0.25">
      <c r="A377" s="31"/>
      <c r="B377" s="16"/>
      <c r="C377" s="27"/>
      <c r="D377" s="27"/>
      <c r="E377" s="27"/>
      <c r="F377" s="27"/>
      <c r="G377" s="11" t="s">
        <v>292</v>
      </c>
      <c r="H377" s="12">
        <v>1</v>
      </c>
    </row>
    <row r="378" spans="1:9" ht="31.5" x14ac:dyDescent="0.25">
      <c r="A378" s="31"/>
      <c r="B378" s="16"/>
      <c r="C378" s="27"/>
      <c r="D378" s="27"/>
      <c r="E378" s="27"/>
      <c r="F378" s="27"/>
      <c r="G378" s="11" t="s">
        <v>291</v>
      </c>
      <c r="H378" s="12">
        <v>1</v>
      </c>
    </row>
    <row r="379" spans="1:9" ht="56.25" customHeight="1" thickBot="1" x14ac:dyDescent="0.3">
      <c r="A379" s="31"/>
      <c r="B379" s="16"/>
      <c r="C379" s="28"/>
      <c r="D379" s="28"/>
      <c r="E379" s="28"/>
      <c r="F379" s="28"/>
      <c r="G379" s="20" t="s">
        <v>8</v>
      </c>
      <c r="H379" s="22">
        <f>SUM(H375:H378,)</f>
        <v>4</v>
      </c>
    </row>
    <row r="380" spans="1:9" ht="77.25" customHeight="1" thickBot="1" x14ac:dyDescent="0.3">
      <c r="A380" s="32"/>
      <c r="B380" s="17"/>
      <c r="C380" s="24" t="s">
        <v>331</v>
      </c>
      <c r="D380" s="24"/>
      <c r="E380" s="24"/>
      <c r="F380" s="25"/>
      <c r="G380" s="21"/>
      <c r="H380" s="23"/>
      <c r="I380" s="56"/>
    </row>
    <row r="381" spans="1:9" x14ac:dyDescent="0.25">
      <c r="A381" s="30">
        <v>26</v>
      </c>
      <c r="B381" s="15" t="s">
        <v>296</v>
      </c>
      <c r="C381" s="26" t="s">
        <v>330</v>
      </c>
      <c r="D381" s="26" t="s">
        <v>329</v>
      </c>
      <c r="E381" s="26" t="s">
        <v>328</v>
      </c>
      <c r="F381" s="26" t="s">
        <v>327</v>
      </c>
      <c r="G381" s="18" t="s">
        <v>326</v>
      </c>
      <c r="H381" s="19"/>
    </row>
    <row r="382" spans="1:9" ht="31.5" x14ac:dyDescent="0.25">
      <c r="A382" s="31"/>
      <c r="B382" s="16"/>
      <c r="C382" s="27"/>
      <c r="D382" s="27"/>
      <c r="E382" s="27"/>
      <c r="F382" s="27"/>
      <c r="G382" s="11" t="s">
        <v>325</v>
      </c>
      <c r="H382" s="12">
        <v>4</v>
      </c>
    </row>
    <row r="383" spans="1:9" ht="31.5" x14ac:dyDescent="0.25">
      <c r="A383" s="31"/>
      <c r="B383" s="16"/>
      <c r="C383" s="27"/>
      <c r="D383" s="27"/>
      <c r="E383" s="27"/>
      <c r="F383" s="27"/>
      <c r="G383" s="11" t="s">
        <v>324</v>
      </c>
      <c r="H383" s="12">
        <v>4</v>
      </c>
    </row>
    <row r="384" spans="1:9" ht="31.5" x14ac:dyDescent="0.25">
      <c r="A384" s="31"/>
      <c r="B384" s="16"/>
      <c r="C384" s="27"/>
      <c r="D384" s="27"/>
      <c r="E384" s="27"/>
      <c r="F384" s="27"/>
      <c r="G384" s="11" t="s">
        <v>323</v>
      </c>
      <c r="H384" s="12">
        <v>7</v>
      </c>
    </row>
    <row r="385" spans="1:9" ht="16.5" thickBot="1" x14ac:dyDescent="0.3">
      <c r="A385" s="31"/>
      <c r="B385" s="16"/>
      <c r="C385" s="28"/>
      <c r="D385" s="28"/>
      <c r="E385" s="28"/>
      <c r="F385" s="28"/>
      <c r="G385" s="20" t="s">
        <v>8</v>
      </c>
      <c r="H385" s="22">
        <f>SUM(H382:H384,)</f>
        <v>15</v>
      </c>
    </row>
    <row r="386" spans="1:9" ht="69" customHeight="1" thickBot="1" x14ac:dyDescent="0.3">
      <c r="A386" s="32"/>
      <c r="B386" s="17"/>
      <c r="C386" s="24" t="s">
        <v>322</v>
      </c>
      <c r="D386" s="24"/>
      <c r="E386" s="24"/>
      <c r="F386" s="25"/>
      <c r="G386" s="21"/>
      <c r="H386" s="23"/>
      <c r="I386" s="56"/>
    </row>
    <row r="387" spans="1:9" x14ac:dyDescent="0.25">
      <c r="A387" s="30">
        <v>27</v>
      </c>
      <c r="B387" s="15" t="s">
        <v>296</v>
      </c>
      <c r="C387" s="26" t="s">
        <v>321</v>
      </c>
      <c r="D387" s="26" t="s">
        <v>320</v>
      </c>
      <c r="E387" s="26" t="s">
        <v>319</v>
      </c>
      <c r="F387" s="26" t="s">
        <v>318</v>
      </c>
      <c r="G387" s="18" t="s">
        <v>295</v>
      </c>
      <c r="H387" s="19"/>
    </row>
    <row r="388" spans="1:9" ht="31.5" x14ac:dyDescent="0.25">
      <c r="A388" s="31"/>
      <c r="B388" s="16"/>
      <c r="C388" s="27"/>
      <c r="D388" s="27"/>
      <c r="E388" s="27"/>
      <c r="F388" s="27"/>
      <c r="G388" s="11" t="s">
        <v>294</v>
      </c>
      <c r="H388" s="12">
        <v>1</v>
      </c>
    </row>
    <row r="389" spans="1:9" ht="31.5" x14ac:dyDescent="0.25">
      <c r="A389" s="31"/>
      <c r="B389" s="16"/>
      <c r="C389" s="27"/>
      <c r="D389" s="27"/>
      <c r="E389" s="27"/>
      <c r="F389" s="27"/>
      <c r="G389" s="11" t="s">
        <v>293</v>
      </c>
      <c r="H389" s="12">
        <v>1</v>
      </c>
    </row>
    <row r="390" spans="1:9" x14ac:dyDescent="0.25">
      <c r="A390" s="31"/>
      <c r="B390" s="16"/>
      <c r="C390" s="27"/>
      <c r="D390" s="27"/>
      <c r="E390" s="27"/>
      <c r="F390" s="27"/>
      <c r="G390" s="11" t="s">
        <v>292</v>
      </c>
      <c r="H390" s="12">
        <v>1</v>
      </c>
    </row>
    <row r="391" spans="1:9" ht="32.25" thickBot="1" x14ac:dyDescent="0.3">
      <c r="A391" s="31"/>
      <c r="B391" s="16"/>
      <c r="C391" s="27"/>
      <c r="D391" s="27"/>
      <c r="E391" s="27"/>
      <c r="F391" s="27"/>
      <c r="G391" s="11" t="s">
        <v>291</v>
      </c>
      <c r="H391" s="12">
        <v>1</v>
      </c>
    </row>
    <row r="392" spans="1:9" x14ac:dyDescent="0.25">
      <c r="A392" s="31"/>
      <c r="B392" s="16"/>
      <c r="C392" s="27"/>
      <c r="D392" s="27"/>
      <c r="E392" s="27"/>
      <c r="F392" s="27"/>
      <c r="G392" s="18" t="s">
        <v>204</v>
      </c>
      <c r="H392" s="19"/>
    </row>
    <row r="393" spans="1:9" x14ac:dyDescent="0.25">
      <c r="A393" s="31"/>
      <c r="B393" s="16"/>
      <c r="C393" s="27"/>
      <c r="D393" s="27"/>
      <c r="E393" s="27"/>
      <c r="F393" s="27"/>
      <c r="G393" s="11" t="s">
        <v>227</v>
      </c>
      <c r="H393" s="12">
        <v>7</v>
      </c>
    </row>
    <row r="394" spans="1:9" ht="31.5" x14ac:dyDescent="0.25">
      <c r="A394" s="31"/>
      <c r="B394" s="16"/>
      <c r="C394" s="27"/>
      <c r="D394" s="27"/>
      <c r="E394" s="27"/>
      <c r="F394" s="27"/>
      <c r="G394" s="11" t="s">
        <v>203</v>
      </c>
      <c r="H394" s="12">
        <v>2</v>
      </c>
    </row>
    <row r="395" spans="1:9" ht="31.5" x14ac:dyDescent="0.25">
      <c r="A395" s="31"/>
      <c r="B395" s="16"/>
      <c r="C395" s="27"/>
      <c r="D395" s="27"/>
      <c r="E395" s="27"/>
      <c r="F395" s="27"/>
      <c r="G395" s="11" t="s">
        <v>234</v>
      </c>
      <c r="H395" s="12">
        <v>4</v>
      </c>
    </row>
    <row r="396" spans="1:9" ht="31.5" x14ac:dyDescent="0.25">
      <c r="A396" s="31"/>
      <c r="B396" s="16"/>
      <c r="C396" s="27"/>
      <c r="D396" s="27"/>
      <c r="E396" s="27"/>
      <c r="F396" s="27"/>
      <c r="G396" s="11" t="s">
        <v>221</v>
      </c>
      <c r="H396" s="12">
        <v>4</v>
      </c>
    </row>
    <row r="397" spans="1:9" ht="47.25" x14ac:dyDescent="0.25">
      <c r="A397" s="31"/>
      <c r="B397" s="16"/>
      <c r="C397" s="27"/>
      <c r="D397" s="27"/>
      <c r="E397" s="27"/>
      <c r="F397" s="27"/>
      <c r="G397" s="11" t="s">
        <v>215</v>
      </c>
      <c r="H397" s="12">
        <v>7</v>
      </c>
    </row>
    <row r="398" spans="1:9" ht="16.5" thickBot="1" x14ac:dyDescent="0.3">
      <c r="A398" s="31"/>
      <c r="B398" s="16"/>
      <c r="C398" s="28"/>
      <c r="D398" s="28"/>
      <c r="E398" s="28"/>
      <c r="F398" s="28"/>
      <c r="G398" s="20" t="s">
        <v>8</v>
      </c>
      <c r="H398" s="22">
        <f>SUM(H388:H391,H393:H397,)</f>
        <v>28</v>
      </c>
    </row>
    <row r="399" spans="1:9" ht="92.25" customHeight="1" thickBot="1" x14ac:dyDescent="0.3">
      <c r="A399" s="32"/>
      <c r="B399" s="17"/>
      <c r="C399" s="24" t="s">
        <v>317</v>
      </c>
      <c r="D399" s="24"/>
      <c r="E399" s="24"/>
      <c r="F399" s="25"/>
      <c r="G399" s="21"/>
      <c r="H399" s="23"/>
      <c r="I399" s="56"/>
    </row>
    <row r="400" spans="1:9" x14ac:dyDescent="0.25">
      <c r="A400" s="30">
        <v>28</v>
      </c>
      <c r="B400" s="15" t="s">
        <v>296</v>
      </c>
      <c r="C400" s="26" t="s">
        <v>316</v>
      </c>
      <c r="D400" s="26" t="s">
        <v>315</v>
      </c>
      <c r="E400" s="26" t="s">
        <v>314</v>
      </c>
      <c r="F400" s="26" t="s">
        <v>313</v>
      </c>
      <c r="G400" s="18" t="s">
        <v>295</v>
      </c>
      <c r="H400" s="19"/>
    </row>
    <row r="401" spans="1:8" ht="31.5" x14ac:dyDescent="0.25">
      <c r="A401" s="31"/>
      <c r="B401" s="16"/>
      <c r="C401" s="27"/>
      <c r="D401" s="27"/>
      <c r="E401" s="27"/>
      <c r="F401" s="27"/>
      <c r="G401" s="11" t="s">
        <v>294</v>
      </c>
      <c r="H401" s="12">
        <v>1</v>
      </c>
    </row>
    <row r="402" spans="1:8" ht="31.5" x14ac:dyDescent="0.25">
      <c r="A402" s="31"/>
      <c r="B402" s="16"/>
      <c r="C402" s="27"/>
      <c r="D402" s="27"/>
      <c r="E402" s="27"/>
      <c r="F402" s="27"/>
      <c r="G402" s="11" t="s">
        <v>293</v>
      </c>
      <c r="H402" s="12">
        <v>1</v>
      </c>
    </row>
    <row r="403" spans="1:8" x14ac:dyDescent="0.25">
      <c r="A403" s="31"/>
      <c r="B403" s="16"/>
      <c r="C403" s="27"/>
      <c r="D403" s="27"/>
      <c r="E403" s="27"/>
      <c r="F403" s="27"/>
      <c r="G403" s="11" t="s">
        <v>292</v>
      </c>
      <c r="H403" s="12">
        <v>1</v>
      </c>
    </row>
    <row r="404" spans="1:8" ht="31.5" x14ac:dyDescent="0.25">
      <c r="A404" s="31"/>
      <c r="B404" s="16"/>
      <c r="C404" s="27"/>
      <c r="D404" s="27"/>
      <c r="E404" s="27"/>
      <c r="F404" s="27"/>
      <c r="G404" s="11" t="s">
        <v>291</v>
      </c>
      <c r="H404" s="12">
        <v>1</v>
      </c>
    </row>
    <row r="405" spans="1:8" ht="16.5" thickBot="1" x14ac:dyDescent="0.3">
      <c r="A405" s="31"/>
      <c r="B405" s="16"/>
      <c r="C405" s="28"/>
      <c r="D405" s="28"/>
      <c r="E405" s="28"/>
      <c r="F405" s="28"/>
      <c r="G405" s="20" t="s">
        <v>8</v>
      </c>
      <c r="H405" s="22">
        <f>SUM(H401:H404,)</f>
        <v>4</v>
      </c>
    </row>
    <row r="406" spans="1:8" ht="73.5" customHeight="1" thickBot="1" x14ac:dyDescent="0.3">
      <c r="A406" s="32"/>
      <c r="B406" s="17"/>
      <c r="C406" s="24" t="s">
        <v>312</v>
      </c>
      <c r="D406" s="24"/>
      <c r="E406" s="24"/>
      <c r="F406" s="25"/>
      <c r="G406" s="21"/>
      <c r="H406" s="23"/>
    </row>
    <row r="407" spans="1:8" x14ac:dyDescent="0.25">
      <c r="A407" s="30">
        <v>29</v>
      </c>
      <c r="B407" s="15" t="s">
        <v>296</v>
      </c>
      <c r="C407" s="26" t="s">
        <v>311</v>
      </c>
      <c r="D407" s="26" t="s">
        <v>310</v>
      </c>
      <c r="E407" s="26" t="s">
        <v>309</v>
      </c>
      <c r="F407" s="26" t="s">
        <v>308</v>
      </c>
      <c r="G407" s="18" t="s">
        <v>307</v>
      </c>
      <c r="H407" s="19"/>
    </row>
    <row r="408" spans="1:8" ht="47.25" x14ac:dyDescent="0.25">
      <c r="A408" s="31"/>
      <c r="B408" s="16"/>
      <c r="C408" s="27"/>
      <c r="D408" s="27"/>
      <c r="E408" s="27"/>
      <c r="F408" s="27"/>
      <c r="G408" s="11" t="s">
        <v>306</v>
      </c>
      <c r="H408" s="12">
        <v>7</v>
      </c>
    </row>
    <row r="409" spans="1:8" ht="31.5" x14ac:dyDescent="0.25">
      <c r="A409" s="31"/>
      <c r="B409" s="16"/>
      <c r="C409" s="27"/>
      <c r="D409" s="27"/>
      <c r="E409" s="27"/>
      <c r="F409" s="27"/>
      <c r="G409" s="11" t="s">
        <v>305</v>
      </c>
      <c r="H409" s="12">
        <v>7</v>
      </c>
    </row>
    <row r="410" spans="1:8" ht="47.25" x14ac:dyDescent="0.25">
      <c r="A410" s="31"/>
      <c r="B410" s="16"/>
      <c r="C410" s="27"/>
      <c r="D410" s="27"/>
      <c r="E410" s="27"/>
      <c r="F410" s="27"/>
      <c r="G410" s="11" t="s">
        <v>304</v>
      </c>
      <c r="H410" s="12">
        <v>4</v>
      </c>
    </row>
    <row r="411" spans="1:8" x14ac:dyDescent="0.25">
      <c r="A411" s="31"/>
      <c r="B411" s="16"/>
      <c r="C411" s="27"/>
      <c r="D411" s="27"/>
      <c r="E411" s="27"/>
      <c r="F411" s="27"/>
      <c r="G411" s="11" t="s">
        <v>303</v>
      </c>
      <c r="H411" s="12">
        <v>2</v>
      </c>
    </row>
    <row r="412" spans="1:8" ht="47.25" x14ac:dyDescent="0.25">
      <c r="A412" s="31"/>
      <c r="B412" s="16"/>
      <c r="C412" s="27"/>
      <c r="D412" s="27"/>
      <c r="E412" s="27"/>
      <c r="F412" s="27"/>
      <c r="G412" s="11" t="s">
        <v>302</v>
      </c>
      <c r="H412" s="12">
        <v>4</v>
      </c>
    </row>
    <row r="413" spans="1:8" ht="31.5" x14ac:dyDescent="0.25">
      <c r="A413" s="31"/>
      <c r="B413" s="16"/>
      <c r="C413" s="27"/>
      <c r="D413" s="27"/>
      <c r="E413" s="27"/>
      <c r="F413" s="27"/>
      <c r="G413" s="11" t="s">
        <v>301</v>
      </c>
      <c r="H413" s="12">
        <v>2</v>
      </c>
    </row>
    <row r="414" spans="1:8" x14ac:dyDescent="0.25">
      <c r="A414" s="31"/>
      <c r="B414" s="16"/>
      <c r="C414" s="27"/>
      <c r="D414" s="27"/>
      <c r="E414" s="27"/>
      <c r="F414" s="27"/>
      <c r="G414" s="11" t="s">
        <v>300</v>
      </c>
      <c r="H414" s="12">
        <v>4</v>
      </c>
    </row>
    <row r="415" spans="1:8" ht="31.5" x14ac:dyDescent="0.25">
      <c r="A415" s="31"/>
      <c r="B415" s="16"/>
      <c r="C415" s="27"/>
      <c r="D415" s="27"/>
      <c r="E415" s="27"/>
      <c r="F415" s="27"/>
      <c r="G415" s="11" t="s">
        <v>299</v>
      </c>
      <c r="H415" s="12">
        <v>1</v>
      </c>
    </row>
    <row r="416" spans="1:8" ht="31.5" x14ac:dyDescent="0.25">
      <c r="A416" s="31"/>
      <c r="B416" s="16"/>
      <c r="C416" s="27"/>
      <c r="D416" s="27"/>
      <c r="E416" s="27"/>
      <c r="F416" s="27"/>
      <c r="G416" s="11" t="s">
        <v>298</v>
      </c>
      <c r="H416" s="12">
        <v>1</v>
      </c>
    </row>
    <row r="417" spans="1:9" ht="16.5" thickBot="1" x14ac:dyDescent="0.3">
      <c r="A417" s="31"/>
      <c r="B417" s="16"/>
      <c r="C417" s="28"/>
      <c r="D417" s="28"/>
      <c r="E417" s="28"/>
      <c r="F417" s="28"/>
      <c r="G417" s="20" t="s">
        <v>8</v>
      </c>
      <c r="H417" s="22">
        <f>SUM(H408:H416,)</f>
        <v>32</v>
      </c>
    </row>
    <row r="418" spans="1:9" ht="84.75" customHeight="1" thickBot="1" x14ac:dyDescent="0.3">
      <c r="A418" s="32"/>
      <c r="B418" s="17"/>
      <c r="C418" s="24" t="s">
        <v>297</v>
      </c>
      <c r="D418" s="24"/>
      <c r="E418" s="24"/>
      <c r="F418" s="25"/>
      <c r="G418" s="21"/>
      <c r="H418" s="23"/>
      <c r="I418" s="56"/>
    </row>
    <row r="419" spans="1:9" x14ac:dyDescent="0.25">
      <c r="A419" s="30">
        <v>30</v>
      </c>
      <c r="B419" s="15" t="s">
        <v>296</v>
      </c>
      <c r="C419" s="26" t="s">
        <v>85</v>
      </c>
      <c r="D419" s="26" t="s">
        <v>84</v>
      </c>
      <c r="E419" s="26" t="s">
        <v>83</v>
      </c>
      <c r="F419" s="26" t="s">
        <v>82</v>
      </c>
      <c r="G419" s="18" t="s">
        <v>295</v>
      </c>
      <c r="H419" s="19"/>
    </row>
    <row r="420" spans="1:9" ht="31.5" x14ac:dyDescent="0.25">
      <c r="A420" s="31"/>
      <c r="B420" s="16"/>
      <c r="C420" s="27"/>
      <c r="D420" s="27"/>
      <c r="E420" s="27"/>
      <c r="F420" s="27"/>
      <c r="G420" s="11" t="s">
        <v>294</v>
      </c>
      <c r="H420" s="12">
        <v>1</v>
      </c>
    </row>
    <row r="421" spans="1:9" ht="31.5" x14ac:dyDescent="0.25">
      <c r="A421" s="31"/>
      <c r="B421" s="16"/>
      <c r="C421" s="27"/>
      <c r="D421" s="27"/>
      <c r="E421" s="27"/>
      <c r="F421" s="27"/>
      <c r="G421" s="11" t="s">
        <v>293</v>
      </c>
      <c r="H421" s="12">
        <v>1</v>
      </c>
    </row>
    <row r="422" spans="1:9" x14ac:dyDescent="0.25">
      <c r="A422" s="31"/>
      <c r="B422" s="16"/>
      <c r="C422" s="27"/>
      <c r="D422" s="27"/>
      <c r="E422" s="27"/>
      <c r="F422" s="27"/>
      <c r="G422" s="11" t="s">
        <v>292</v>
      </c>
      <c r="H422" s="12">
        <v>1</v>
      </c>
    </row>
    <row r="423" spans="1:9" ht="32.25" thickBot="1" x14ac:dyDescent="0.3">
      <c r="A423" s="31"/>
      <c r="B423" s="16"/>
      <c r="C423" s="27"/>
      <c r="D423" s="27"/>
      <c r="E423" s="27"/>
      <c r="F423" s="27"/>
      <c r="G423" s="11" t="s">
        <v>291</v>
      </c>
      <c r="H423" s="12">
        <v>1</v>
      </c>
    </row>
    <row r="424" spans="1:9" x14ac:dyDescent="0.25">
      <c r="A424" s="31"/>
      <c r="B424" s="16"/>
      <c r="C424" s="27"/>
      <c r="D424" s="27"/>
      <c r="E424" s="27"/>
      <c r="F424" s="27"/>
      <c r="G424" s="18" t="s">
        <v>290</v>
      </c>
      <c r="H424" s="19"/>
    </row>
    <row r="425" spans="1:9" ht="31.5" x14ac:dyDescent="0.25">
      <c r="A425" s="31"/>
      <c r="B425" s="16"/>
      <c r="C425" s="27"/>
      <c r="D425" s="27"/>
      <c r="E425" s="27"/>
      <c r="F425" s="27"/>
      <c r="G425" s="11" t="s">
        <v>289</v>
      </c>
      <c r="H425" s="12">
        <v>1</v>
      </c>
    </row>
    <row r="426" spans="1:9" ht="31.5" x14ac:dyDescent="0.25">
      <c r="A426" s="31"/>
      <c r="B426" s="16"/>
      <c r="C426" s="27"/>
      <c r="D426" s="27"/>
      <c r="E426" s="27"/>
      <c r="F426" s="27"/>
      <c r="G426" s="11" t="s">
        <v>288</v>
      </c>
      <c r="H426" s="12">
        <v>1</v>
      </c>
    </row>
    <row r="427" spans="1:9" ht="31.5" x14ac:dyDescent="0.25">
      <c r="A427" s="31"/>
      <c r="B427" s="16"/>
      <c r="C427" s="27"/>
      <c r="D427" s="27"/>
      <c r="E427" s="27"/>
      <c r="F427" s="27"/>
      <c r="G427" s="11" t="s">
        <v>287</v>
      </c>
      <c r="H427" s="12">
        <v>1</v>
      </c>
    </row>
    <row r="428" spans="1:9" x14ac:dyDescent="0.25">
      <c r="A428" s="31"/>
      <c r="B428" s="16"/>
      <c r="C428" s="27"/>
      <c r="D428" s="27"/>
      <c r="E428" s="27"/>
      <c r="F428" s="27"/>
      <c r="G428" s="11" t="s">
        <v>286</v>
      </c>
      <c r="H428" s="12">
        <v>1</v>
      </c>
    </row>
    <row r="429" spans="1:9" ht="31.5" x14ac:dyDescent="0.25">
      <c r="A429" s="31"/>
      <c r="B429" s="16"/>
      <c r="C429" s="27"/>
      <c r="D429" s="27"/>
      <c r="E429" s="27"/>
      <c r="F429" s="27"/>
      <c r="G429" s="11" t="s">
        <v>285</v>
      </c>
      <c r="H429" s="12">
        <v>1</v>
      </c>
    </row>
    <row r="430" spans="1:9" ht="31.5" x14ac:dyDescent="0.25">
      <c r="A430" s="31"/>
      <c r="B430" s="16"/>
      <c r="C430" s="27"/>
      <c r="D430" s="27"/>
      <c r="E430" s="27"/>
      <c r="F430" s="27"/>
      <c r="G430" s="11" t="s">
        <v>284</v>
      </c>
      <c r="H430" s="12">
        <v>1</v>
      </c>
    </row>
    <row r="431" spans="1:9" ht="31.5" x14ac:dyDescent="0.25">
      <c r="A431" s="31"/>
      <c r="B431" s="16"/>
      <c r="C431" s="27"/>
      <c r="D431" s="27"/>
      <c r="E431" s="27"/>
      <c r="F431" s="27"/>
      <c r="G431" s="11" t="s">
        <v>283</v>
      </c>
      <c r="H431" s="12">
        <v>1</v>
      </c>
    </row>
    <row r="432" spans="1:9" ht="16.5" thickBot="1" x14ac:dyDescent="0.3">
      <c r="A432" s="31"/>
      <c r="B432" s="16"/>
      <c r="C432" s="27"/>
      <c r="D432" s="27"/>
      <c r="E432" s="27"/>
      <c r="F432" s="27"/>
      <c r="G432" s="11" t="s">
        <v>273</v>
      </c>
      <c r="H432" s="12">
        <v>1</v>
      </c>
    </row>
    <row r="433" spans="1:9" x14ac:dyDescent="0.25">
      <c r="A433" s="31"/>
      <c r="B433" s="16"/>
      <c r="C433" s="27"/>
      <c r="D433" s="27"/>
      <c r="E433" s="27"/>
      <c r="F433" s="27"/>
      <c r="G433" s="18" t="s">
        <v>282</v>
      </c>
      <c r="H433" s="19"/>
    </row>
    <row r="434" spans="1:9" ht="47.25" x14ac:dyDescent="0.25">
      <c r="A434" s="31"/>
      <c r="B434" s="16"/>
      <c r="C434" s="27"/>
      <c r="D434" s="27"/>
      <c r="E434" s="27"/>
      <c r="F434" s="27"/>
      <c r="G434" s="11" t="s">
        <v>281</v>
      </c>
      <c r="H434" s="12">
        <v>1</v>
      </c>
    </row>
    <row r="435" spans="1:9" ht="47.25" x14ac:dyDescent="0.25">
      <c r="A435" s="31"/>
      <c r="B435" s="16"/>
      <c r="C435" s="27"/>
      <c r="D435" s="27"/>
      <c r="E435" s="27"/>
      <c r="F435" s="27"/>
      <c r="G435" s="11" t="s">
        <v>280</v>
      </c>
      <c r="H435" s="12">
        <v>4</v>
      </c>
    </row>
    <row r="436" spans="1:9" x14ac:dyDescent="0.25">
      <c r="A436" s="31"/>
      <c r="B436" s="16"/>
      <c r="C436" s="27"/>
      <c r="D436" s="27"/>
      <c r="E436" s="27"/>
      <c r="F436" s="27"/>
      <c r="G436" s="11" t="s">
        <v>279</v>
      </c>
      <c r="H436" s="12">
        <v>4</v>
      </c>
    </row>
    <row r="437" spans="1:9" x14ac:dyDescent="0.25">
      <c r="A437" s="31"/>
      <c r="B437" s="16"/>
      <c r="C437" s="27"/>
      <c r="D437" s="27"/>
      <c r="E437" s="27"/>
      <c r="F437" s="27"/>
      <c r="G437" s="11" t="s">
        <v>278</v>
      </c>
      <c r="H437" s="12">
        <v>4</v>
      </c>
    </row>
    <row r="438" spans="1:9" ht="47.25" x14ac:dyDescent="0.25">
      <c r="A438" s="31"/>
      <c r="B438" s="16"/>
      <c r="C438" s="27"/>
      <c r="D438" s="27"/>
      <c r="E438" s="27"/>
      <c r="F438" s="27"/>
      <c r="G438" s="11" t="s">
        <v>277</v>
      </c>
      <c r="H438" s="12">
        <v>4</v>
      </c>
    </row>
    <row r="439" spans="1:9" ht="31.5" x14ac:dyDescent="0.25">
      <c r="A439" s="31"/>
      <c r="B439" s="16"/>
      <c r="C439" s="27"/>
      <c r="D439" s="27"/>
      <c r="E439" s="27"/>
      <c r="F439" s="27"/>
      <c r="G439" s="11" t="s">
        <v>276</v>
      </c>
      <c r="H439" s="12">
        <v>2</v>
      </c>
    </row>
    <row r="440" spans="1:9" x14ac:dyDescent="0.25">
      <c r="A440" s="31"/>
      <c r="B440" s="16"/>
      <c r="C440" s="27"/>
      <c r="D440" s="27"/>
      <c r="E440" s="27"/>
      <c r="F440" s="27"/>
      <c r="G440" s="11" t="s">
        <v>275</v>
      </c>
      <c r="H440" s="12">
        <v>2</v>
      </c>
    </row>
    <row r="441" spans="1:9" ht="31.5" x14ac:dyDescent="0.25">
      <c r="A441" s="31"/>
      <c r="B441" s="16"/>
      <c r="C441" s="27"/>
      <c r="D441" s="27"/>
      <c r="E441" s="27"/>
      <c r="F441" s="27"/>
      <c r="G441" s="11" t="s">
        <v>274</v>
      </c>
      <c r="H441" s="12">
        <v>4</v>
      </c>
    </row>
    <row r="442" spans="1:9" x14ac:dyDescent="0.25">
      <c r="A442" s="31"/>
      <c r="B442" s="16"/>
      <c r="C442" s="27"/>
      <c r="D442" s="27"/>
      <c r="E442" s="27"/>
      <c r="F442" s="27"/>
      <c r="G442" s="11" t="s">
        <v>273</v>
      </c>
      <c r="H442" s="12">
        <v>2</v>
      </c>
    </row>
    <row r="443" spans="1:9" ht="16.5" thickBot="1" x14ac:dyDescent="0.3">
      <c r="A443" s="31"/>
      <c r="B443" s="16"/>
      <c r="C443" s="28"/>
      <c r="D443" s="28"/>
      <c r="E443" s="28"/>
      <c r="F443" s="28"/>
      <c r="G443" s="20" t="s">
        <v>8</v>
      </c>
      <c r="H443" s="22">
        <f>SUM(H420:H423,H425:H432,H434:H442,)</f>
        <v>39</v>
      </c>
    </row>
    <row r="444" spans="1:9" ht="99.75" customHeight="1" thickBot="1" x14ac:dyDescent="0.3">
      <c r="A444" s="32"/>
      <c r="B444" s="17"/>
      <c r="C444" s="24" t="s">
        <v>272</v>
      </c>
      <c r="D444" s="24"/>
      <c r="E444" s="24"/>
      <c r="F444" s="25"/>
      <c r="G444" s="21"/>
      <c r="H444" s="23"/>
      <c r="I444" s="56"/>
    </row>
    <row r="445" spans="1:9" ht="16.5" thickBot="1" x14ac:dyDescent="0.3">
      <c r="A445" s="38" t="s">
        <v>271</v>
      </c>
      <c r="B445" s="39"/>
      <c r="C445" s="39"/>
      <c r="D445" s="39"/>
      <c r="E445" s="40"/>
      <c r="F445" s="41">
        <f>H443+H417+H405+H398+H385+H379+H372+H359+H348+H336+H331+H316+H310+H288+H282+H270+H253+H247+H229+H211+H174+H148+H129+H123+H107+H73+H37+H32+H22+H14</f>
        <v>1344</v>
      </c>
      <c r="G445" s="42"/>
      <c r="H445" s="43"/>
    </row>
    <row r="446" spans="1:9" ht="321.75" customHeight="1" thickBot="1" x14ac:dyDescent="0.3">
      <c r="A446" s="33" t="s">
        <v>9</v>
      </c>
      <c r="B446" s="34"/>
      <c r="C446" s="35" t="s">
        <v>270</v>
      </c>
      <c r="D446" s="55"/>
      <c r="E446" s="55"/>
      <c r="F446" s="54"/>
      <c r="G446" s="13" t="s">
        <v>269</v>
      </c>
      <c r="H446" s="14" t="s">
        <v>266</v>
      </c>
    </row>
    <row r="447" spans="1:9" ht="349.5" customHeight="1" thickBot="1" x14ac:dyDescent="0.3">
      <c r="A447" s="33" t="s">
        <v>9</v>
      </c>
      <c r="B447" s="34"/>
      <c r="C447" s="35" t="s">
        <v>268</v>
      </c>
      <c r="D447" s="55"/>
      <c r="E447" s="55"/>
      <c r="F447" s="54"/>
      <c r="G447" s="13" t="s">
        <v>267</v>
      </c>
      <c r="H447" s="14" t="s">
        <v>266</v>
      </c>
    </row>
  </sheetData>
  <sheetProtection algorithmName="SHA-512" hashValue="Kr0RTXV8DzTScyZPgY4Gh+jLBBn4SHD0itcGfrSb5MF8xhSJf/aJtVUt7e0UyVbhXAg+bjaGlGuC+LJxJjoUdQ==" saltValue="dO+PVEM3HfvM0qA7gtzUXg==" spinCount="100000" sheet="1" formatCells="0" formatColumns="0" formatRows="0" insertColumns="0" insertRows="0" insertHyperlinks="0" deleteRows="0" autoFilter="0"/>
  <autoFilter ref="A1:H783" xr:uid="{9935AF2A-4D8B-4F1A-85F3-AE774492B6F5}"/>
  <mergeCells count="333">
    <mergeCell ref="E290:E310"/>
    <mergeCell ref="F290:F310"/>
    <mergeCell ref="C255:C270"/>
    <mergeCell ref="D255:D270"/>
    <mergeCell ref="E255:E270"/>
    <mergeCell ref="F255:F270"/>
    <mergeCell ref="C213:C229"/>
    <mergeCell ref="D213:D229"/>
    <mergeCell ref="E213:E229"/>
    <mergeCell ref="F213:F229"/>
    <mergeCell ref="C284:C288"/>
    <mergeCell ref="D284:D288"/>
    <mergeCell ref="E284:E288"/>
    <mergeCell ref="F284:F288"/>
    <mergeCell ref="C150:C174"/>
    <mergeCell ref="D150:D174"/>
    <mergeCell ref="E150:E174"/>
    <mergeCell ref="F150:F174"/>
    <mergeCell ref="C176:C211"/>
    <mergeCell ref="D176:D211"/>
    <mergeCell ref="E176:E211"/>
    <mergeCell ref="F176:F211"/>
    <mergeCell ref="D400:D405"/>
    <mergeCell ref="E400:E405"/>
    <mergeCell ref="F400:F405"/>
    <mergeCell ref="C248:F248"/>
    <mergeCell ref="C272:C282"/>
    <mergeCell ref="D272:D282"/>
    <mergeCell ref="E272:E282"/>
    <mergeCell ref="F272:F282"/>
    <mergeCell ref="C290:C310"/>
    <mergeCell ref="D290:D310"/>
    <mergeCell ref="D407:D417"/>
    <mergeCell ref="E407:E417"/>
    <mergeCell ref="F407:F417"/>
    <mergeCell ref="A400:A406"/>
    <mergeCell ref="B400:B406"/>
    <mergeCell ref="G400:H400"/>
    <mergeCell ref="G405:G406"/>
    <mergeCell ref="H405:H406"/>
    <mergeCell ref="C406:F406"/>
    <mergeCell ref="C400:C405"/>
    <mergeCell ref="D419:D443"/>
    <mergeCell ref="E419:E443"/>
    <mergeCell ref="F419:F443"/>
    <mergeCell ref="A407:A418"/>
    <mergeCell ref="B407:B418"/>
    <mergeCell ref="G407:H407"/>
    <mergeCell ref="G417:G418"/>
    <mergeCell ref="H417:H418"/>
    <mergeCell ref="C418:F418"/>
    <mergeCell ref="C407:C417"/>
    <mergeCell ref="F387:F398"/>
    <mergeCell ref="A419:A444"/>
    <mergeCell ref="B419:B444"/>
    <mergeCell ref="G419:H419"/>
    <mergeCell ref="G424:H424"/>
    <mergeCell ref="G433:H433"/>
    <mergeCell ref="G443:G444"/>
    <mergeCell ref="H443:H444"/>
    <mergeCell ref="C444:F444"/>
    <mergeCell ref="C419:C443"/>
    <mergeCell ref="A387:A399"/>
    <mergeCell ref="B387:B399"/>
    <mergeCell ref="G387:H387"/>
    <mergeCell ref="G392:H392"/>
    <mergeCell ref="G398:G399"/>
    <mergeCell ref="H398:H399"/>
    <mergeCell ref="C399:F399"/>
    <mergeCell ref="C387:C398"/>
    <mergeCell ref="D387:D398"/>
    <mergeCell ref="E387:E398"/>
    <mergeCell ref="A381:A386"/>
    <mergeCell ref="B381:B386"/>
    <mergeCell ref="G381:H381"/>
    <mergeCell ref="G385:G386"/>
    <mergeCell ref="H385:H386"/>
    <mergeCell ref="C386:F386"/>
    <mergeCell ref="C381:C385"/>
    <mergeCell ref="D381:D385"/>
    <mergeCell ref="E381:E385"/>
    <mergeCell ref="F381:F385"/>
    <mergeCell ref="A374:A380"/>
    <mergeCell ref="B374:B380"/>
    <mergeCell ref="G374:H374"/>
    <mergeCell ref="G379:G380"/>
    <mergeCell ref="H379:H380"/>
    <mergeCell ref="C380:F380"/>
    <mergeCell ref="C374:C379"/>
    <mergeCell ref="D374:D379"/>
    <mergeCell ref="E374:E379"/>
    <mergeCell ref="F374:F379"/>
    <mergeCell ref="G361:H361"/>
    <mergeCell ref="G367:H367"/>
    <mergeCell ref="G372:G373"/>
    <mergeCell ref="H372:H373"/>
    <mergeCell ref="C373:F373"/>
    <mergeCell ref="C361:C372"/>
    <mergeCell ref="D361:D372"/>
    <mergeCell ref="E361:E372"/>
    <mergeCell ref="F361:F372"/>
    <mergeCell ref="C350:C359"/>
    <mergeCell ref="D350:D359"/>
    <mergeCell ref="E350:E359"/>
    <mergeCell ref="F350:F359"/>
    <mergeCell ref="A361:A373"/>
    <mergeCell ref="B361:B373"/>
    <mergeCell ref="D338:D348"/>
    <mergeCell ref="E338:E348"/>
    <mergeCell ref="F338:F348"/>
    <mergeCell ref="A350:A360"/>
    <mergeCell ref="B350:B360"/>
    <mergeCell ref="G350:H350"/>
    <mergeCell ref="G354:H354"/>
    <mergeCell ref="G359:G360"/>
    <mergeCell ref="H359:H360"/>
    <mergeCell ref="C360:F360"/>
    <mergeCell ref="E333:E336"/>
    <mergeCell ref="F333:F336"/>
    <mergeCell ref="A338:A349"/>
    <mergeCell ref="B338:B349"/>
    <mergeCell ref="G338:H338"/>
    <mergeCell ref="G342:H342"/>
    <mergeCell ref="G348:G349"/>
    <mergeCell ref="H348:H349"/>
    <mergeCell ref="C349:F349"/>
    <mergeCell ref="C338:C348"/>
    <mergeCell ref="G318:H318"/>
    <mergeCell ref="G321:H321"/>
    <mergeCell ref="G331:G332"/>
    <mergeCell ref="H331:H332"/>
    <mergeCell ref="C332:F332"/>
    <mergeCell ref="C318:C331"/>
    <mergeCell ref="D318:D331"/>
    <mergeCell ref="E318:E331"/>
    <mergeCell ref="G312:H312"/>
    <mergeCell ref="G316:G317"/>
    <mergeCell ref="H316:H317"/>
    <mergeCell ref="C317:F317"/>
    <mergeCell ref="C312:C316"/>
    <mergeCell ref="D312:D316"/>
    <mergeCell ref="E312:E316"/>
    <mergeCell ref="F312:F316"/>
    <mergeCell ref="C333:C336"/>
    <mergeCell ref="A447:B447"/>
    <mergeCell ref="C447:F447"/>
    <mergeCell ref="A446:B446"/>
    <mergeCell ref="C446:F446"/>
    <mergeCell ref="A312:A317"/>
    <mergeCell ref="B312:B317"/>
    <mergeCell ref="A318:A332"/>
    <mergeCell ref="B318:B332"/>
    <mergeCell ref="D333:D336"/>
    <mergeCell ref="G310:G311"/>
    <mergeCell ref="H310:H311"/>
    <mergeCell ref="C311:F311"/>
    <mergeCell ref="F318:F331"/>
    <mergeCell ref="A333:A337"/>
    <mergeCell ref="B333:B337"/>
    <mergeCell ref="G333:H333"/>
    <mergeCell ref="G336:G337"/>
    <mergeCell ref="H336:H337"/>
    <mergeCell ref="C337:F337"/>
    <mergeCell ref="B284:B289"/>
    <mergeCell ref="G284:H284"/>
    <mergeCell ref="A445:E445"/>
    <mergeCell ref="F445:H445"/>
    <mergeCell ref="H288:H289"/>
    <mergeCell ref="C289:F289"/>
    <mergeCell ref="A290:A311"/>
    <mergeCell ref="B290:B311"/>
    <mergeCell ref="G290:H290"/>
    <mergeCell ref="G300:H300"/>
    <mergeCell ref="F231:F247"/>
    <mergeCell ref="C249:C253"/>
    <mergeCell ref="D249:D253"/>
    <mergeCell ref="E249:E253"/>
    <mergeCell ref="F249:F253"/>
    <mergeCell ref="G288:G289"/>
    <mergeCell ref="C283:F283"/>
    <mergeCell ref="G282:G283"/>
    <mergeCell ref="B249:B254"/>
    <mergeCell ref="G249:H249"/>
    <mergeCell ref="G253:G254"/>
    <mergeCell ref="H253:H254"/>
    <mergeCell ref="C254:F254"/>
    <mergeCell ref="B272:B283"/>
    <mergeCell ref="G272:H272"/>
    <mergeCell ref="H282:H283"/>
    <mergeCell ref="C230:F230"/>
    <mergeCell ref="B255:B271"/>
    <mergeCell ref="G255:H255"/>
    <mergeCell ref="G264:H264"/>
    <mergeCell ref="G270:G271"/>
    <mergeCell ref="H270:H271"/>
    <mergeCell ref="C271:F271"/>
    <mergeCell ref="C231:C247"/>
    <mergeCell ref="D231:D247"/>
    <mergeCell ref="E231:E247"/>
    <mergeCell ref="B24:B33"/>
    <mergeCell ref="G24:H24"/>
    <mergeCell ref="G26:H26"/>
    <mergeCell ref="G32:G33"/>
    <mergeCell ref="H32:H33"/>
    <mergeCell ref="C33:F33"/>
    <mergeCell ref="C24:C32"/>
    <mergeCell ref="D24:D32"/>
    <mergeCell ref="E24:E32"/>
    <mergeCell ref="F24:F32"/>
    <mergeCell ref="B16:B23"/>
    <mergeCell ref="G16:H16"/>
    <mergeCell ref="G22:G23"/>
    <mergeCell ref="H22:H23"/>
    <mergeCell ref="C23:F23"/>
    <mergeCell ref="C16:C22"/>
    <mergeCell ref="D16:D22"/>
    <mergeCell ref="E16:E22"/>
    <mergeCell ref="F16:F22"/>
    <mergeCell ref="B2:B15"/>
    <mergeCell ref="G2:H2"/>
    <mergeCell ref="G4:H4"/>
    <mergeCell ref="G14:G15"/>
    <mergeCell ref="H14:H15"/>
    <mergeCell ref="C15:F15"/>
    <mergeCell ref="C2:C14"/>
    <mergeCell ref="D2:D14"/>
    <mergeCell ref="E2:E14"/>
    <mergeCell ref="F2:F14"/>
    <mergeCell ref="A272:A283"/>
    <mergeCell ref="A284:A289"/>
    <mergeCell ref="A2:A15"/>
    <mergeCell ref="A16:A23"/>
    <mergeCell ref="A24:A33"/>
    <mergeCell ref="A176:A212"/>
    <mergeCell ref="A213:A230"/>
    <mergeCell ref="A34:A38"/>
    <mergeCell ref="A39:A74"/>
    <mergeCell ref="A75:A108"/>
    <mergeCell ref="D34:D37"/>
    <mergeCell ref="E34:E37"/>
    <mergeCell ref="F34:F37"/>
    <mergeCell ref="A231:A248"/>
    <mergeCell ref="A249:A254"/>
    <mergeCell ref="A255:A271"/>
    <mergeCell ref="A109:A124"/>
    <mergeCell ref="A125:A130"/>
    <mergeCell ref="A131:A149"/>
    <mergeCell ref="A150:A175"/>
    <mergeCell ref="C39:C73"/>
    <mergeCell ref="D39:D73"/>
    <mergeCell ref="E39:E73"/>
    <mergeCell ref="F39:F73"/>
    <mergeCell ref="B34:B38"/>
    <mergeCell ref="G34:H34"/>
    <mergeCell ref="G37:G38"/>
    <mergeCell ref="H37:H38"/>
    <mergeCell ref="C38:F38"/>
    <mergeCell ref="C34:C37"/>
    <mergeCell ref="E75:E107"/>
    <mergeCell ref="F75:F107"/>
    <mergeCell ref="B39:B74"/>
    <mergeCell ref="G39:H39"/>
    <mergeCell ref="G45:H45"/>
    <mergeCell ref="G55:H55"/>
    <mergeCell ref="G63:H63"/>
    <mergeCell ref="G73:G74"/>
    <mergeCell ref="H73:H74"/>
    <mergeCell ref="C74:F74"/>
    <mergeCell ref="B75:B108"/>
    <mergeCell ref="G75:H75"/>
    <mergeCell ref="G79:H79"/>
    <mergeCell ref="G89:H89"/>
    <mergeCell ref="G97:H97"/>
    <mergeCell ref="G107:G108"/>
    <mergeCell ref="H107:H108"/>
    <mergeCell ref="C108:F108"/>
    <mergeCell ref="C75:C107"/>
    <mergeCell ref="D75:D107"/>
    <mergeCell ref="B109:B124"/>
    <mergeCell ref="G109:H109"/>
    <mergeCell ref="G113:H113"/>
    <mergeCell ref="G123:G124"/>
    <mergeCell ref="H123:H124"/>
    <mergeCell ref="C124:F124"/>
    <mergeCell ref="C109:C123"/>
    <mergeCell ref="D109:D123"/>
    <mergeCell ref="E109:E123"/>
    <mergeCell ref="F109:F123"/>
    <mergeCell ref="B125:B130"/>
    <mergeCell ref="G125:H125"/>
    <mergeCell ref="G129:G130"/>
    <mergeCell ref="H129:H130"/>
    <mergeCell ref="C130:F130"/>
    <mergeCell ref="C125:C129"/>
    <mergeCell ref="D125:D129"/>
    <mergeCell ref="E125:E129"/>
    <mergeCell ref="F125:F129"/>
    <mergeCell ref="H148:H149"/>
    <mergeCell ref="C149:F149"/>
    <mergeCell ref="C131:C148"/>
    <mergeCell ref="D131:D148"/>
    <mergeCell ref="E131:E148"/>
    <mergeCell ref="F131:F148"/>
    <mergeCell ref="C212:F212"/>
    <mergeCell ref="B213:B230"/>
    <mergeCell ref="G213:H213"/>
    <mergeCell ref="G223:H223"/>
    <mergeCell ref="G229:G230"/>
    <mergeCell ref="B131:B149"/>
    <mergeCell ref="G131:H131"/>
    <mergeCell ref="G137:H137"/>
    <mergeCell ref="G142:H142"/>
    <mergeCell ref="G148:G149"/>
    <mergeCell ref="G186:H186"/>
    <mergeCell ref="G196:H196"/>
    <mergeCell ref="G201:H201"/>
    <mergeCell ref="G231:H231"/>
    <mergeCell ref="G241:H241"/>
    <mergeCell ref="G247:G248"/>
    <mergeCell ref="H247:H248"/>
    <mergeCell ref="G211:G212"/>
    <mergeCell ref="H211:H212"/>
    <mergeCell ref="H229:H230"/>
    <mergeCell ref="B150:B175"/>
    <mergeCell ref="B176:B212"/>
    <mergeCell ref="B231:B248"/>
    <mergeCell ref="G150:H150"/>
    <mergeCell ref="G160:H160"/>
    <mergeCell ref="G164:H164"/>
    <mergeCell ref="G174:G175"/>
    <mergeCell ref="H174:H175"/>
    <mergeCell ref="C175:F175"/>
    <mergeCell ref="G176:H17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4EDB0-78A9-4B34-9C95-00538B47005C}">
  <dimension ref="A1:I211"/>
  <sheetViews>
    <sheetView zoomScale="85" zoomScaleNormal="85" workbookViewId="0">
      <selection activeCell="G8" sqref="G8"/>
    </sheetView>
  </sheetViews>
  <sheetFormatPr defaultColWidth="9.28515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31" style="3" customWidth="1"/>
    <col min="8" max="8" width="23.28515625" style="3" customWidth="1"/>
    <col min="9" max="9" width="65.28515625" style="2" customWidth="1"/>
    <col min="10" max="16384" width="9.28515625" style="2"/>
  </cols>
  <sheetData>
    <row r="1" spans="1:8" s="1" customFormat="1" ht="48" thickBot="1" x14ac:dyDescent="0.3">
      <c r="A1" s="6" t="s">
        <v>0</v>
      </c>
      <c r="B1" s="7" t="s">
        <v>1</v>
      </c>
      <c r="C1" s="47" t="s">
        <v>2</v>
      </c>
      <c r="D1" s="8" t="s">
        <v>3</v>
      </c>
      <c r="E1" s="8" t="s">
        <v>4</v>
      </c>
      <c r="F1" s="8" t="s">
        <v>5</v>
      </c>
      <c r="G1" s="9" t="s">
        <v>6</v>
      </c>
      <c r="H1" s="10" t="s">
        <v>7</v>
      </c>
    </row>
    <row r="2" spans="1:8" x14ac:dyDescent="0.25">
      <c r="A2" s="30">
        <v>1</v>
      </c>
      <c r="B2" s="15" t="s">
        <v>232</v>
      </c>
      <c r="C2" s="26" t="s">
        <v>265</v>
      </c>
      <c r="D2" s="26" t="s">
        <v>264</v>
      </c>
      <c r="E2" s="26" t="s">
        <v>263</v>
      </c>
      <c r="F2" s="26" t="s">
        <v>262</v>
      </c>
      <c r="G2" s="18" t="s">
        <v>81</v>
      </c>
      <c r="H2" s="19"/>
    </row>
    <row r="3" spans="1:8" x14ac:dyDescent="0.25">
      <c r="A3" s="31"/>
      <c r="B3" s="16"/>
      <c r="C3" s="27"/>
      <c r="D3" s="27"/>
      <c r="E3" s="27"/>
      <c r="F3" s="27"/>
      <c r="G3" s="11" t="s">
        <v>256</v>
      </c>
      <c r="H3" s="12">
        <v>10</v>
      </c>
    </row>
    <row r="4" spans="1:8" x14ac:dyDescent="0.25">
      <c r="A4" s="31"/>
      <c r="B4" s="16"/>
      <c r="C4" s="27"/>
      <c r="D4" s="27"/>
      <c r="E4" s="27"/>
      <c r="F4" s="27"/>
      <c r="G4" s="11" t="s">
        <v>94</v>
      </c>
      <c r="H4" s="12">
        <v>10</v>
      </c>
    </row>
    <row r="5" spans="1:8" ht="97.5" customHeight="1" thickBot="1" x14ac:dyDescent="0.3">
      <c r="A5" s="31"/>
      <c r="B5" s="16"/>
      <c r="C5" s="28"/>
      <c r="D5" s="28"/>
      <c r="E5" s="28"/>
      <c r="F5" s="28"/>
      <c r="G5" s="20" t="s">
        <v>8</v>
      </c>
      <c r="H5" s="22">
        <f>SUM(H3:H4,)</f>
        <v>20</v>
      </c>
    </row>
    <row r="6" spans="1:8" ht="100.15" customHeight="1" thickBot="1" x14ac:dyDescent="0.3">
      <c r="A6" s="32"/>
      <c r="B6" s="17"/>
      <c r="C6" s="24" t="s">
        <v>261</v>
      </c>
      <c r="D6" s="24"/>
      <c r="E6" s="24"/>
      <c r="F6" s="25"/>
      <c r="G6" s="21"/>
      <c r="H6" s="23"/>
    </row>
    <row r="7" spans="1:8" x14ac:dyDescent="0.25">
      <c r="A7" s="30">
        <v>2</v>
      </c>
      <c r="B7" s="15" t="s">
        <v>232</v>
      </c>
      <c r="C7" s="26" t="s">
        <v>260</v>
      </c>
      <c r="D7" s="26" t="s">
        <v>259</v>
      </c>
      <c r="E7" s="26" t="s">
        <v>258</v>
      </c>
      <c r="F7" s="26" t="s">
        <v>257</v>
      </c>
      <c r="G7" s="18" t="s">
        <v>81</v>
      </c>
      <c r="H7" s="19"/>
    </row>
    <row r="8" spans="1:8" ht="31.5" x14ac:dyDescent="0.25">
      <c r="A8" s="31"/>
      <c r="B8" s="16"/>
      <c r="C8" s="27"/>
      <c r="D8" s="27"/>
      <c r="E8" s="27"/>
      <c r="F8" s="27"/>
      <c r="G8" s="11" t="s">
        <v>209</v>
      </c>
      <c r="H8" s="12">
        <v>2</v>
      </c>
    </row>
    <row r="9" spans="1:8" x14ac:dyDescent="0.25">
      <c r="A9" s="31"/>
      <c r="B9" s="16"/>
      <c r="C9" s="27"/>
      <c r="D9" s="27"/>
      <c r="E9" s="27"/>
      <c r="F9" s="27"/>
      <c r="G9" s="11" t="s">
        <v>256</v>
      </c>
      <c r="H9" s="12">
        <v>10</v>
      </c>
    </row>
    <row r="10" spans="1:8" x14ac:dyDescent="0.25">
      <c r="A10" s="31"/>
      <c r="B10" s="16"/>
      <c r="C10" s="27"/>
      <c r="D10" s="27"/>
      <c r="E10" s="27"/>
      <c r="F10" s="27"/>
      <c r="G10" s="11" t="s">
        <v>94</v>
      </c>
      <c r="H10" s="12">
        <v>10</v>
      </c>
    </row>
    <row r="11" spans="1:8" ht="162.75" customHeight="1" thickBot="1" x14ac:dyDescent="0.3">
      <c r="A11" s="31"/>
      <c r="B11" s="16"/>
      <c r="C11" s="28"/>
      <c r="D11" s="28"/>
      <c r="E11" s="28"/>
      <c r="F11" s="28"/>
      <c r="G11" s="20" t="s">
        <v>8</v>
      </c>
      <c r="H11" s="22">
        <f>SUM(H8:H10,)</f>
        <v>22</v>
      </c>
    </row>
    <row r="12" spans="1:8" ht="100.15" customHeight="1" thickBot="1" x14ac:dyDescent="0.3">
      <c r="A12" s="32"/>
      <c r="B12" s="17"/>
      <c r="C12" s="24" t="s">
        <v>255</v>
      </c>
      <c r="D12" s="24"/>
      <c r="E12" s="24"/>
      <c r="F12" s="25"/>
      <c r="G12" s="21"/>
      <c r="H12" s="23"/>
    </row>
    <row r="13" spans="1:8" x14ac:dyDescent="0.25">
      <c r="A13" s="30">
        <v>3</v>
      </c>
      <c r="B13" s="15" t="s">
        <v>232</v>
      </c>
      <c r="C13" s="26" t="s">
        <v>254</v>
      </c>
      <c r="D13" s="26" t="s">
        <v>253</v>
      </c>
      <c r="E13" s="26" t="s">
        <v>252</v>
      </c>
      <c r="F13" s="26" t="s">
        <v>251</v>
      </c>
      <c r="G13" s="18" t="s">
        <v>81</v>
      </c>
      <c r="H13" s="19"/>
    </row>
    <row r="14" spans="1:8" ht="31.5" x14ac:dyDescent="0.25">
      <c r="A14" s="31"/>
      <c r="B14" s="16"/>
      <c r="C14" s="27"/>
      <c r="D14" s="27"/>
      <c r="E14" s="27"/>
      <c r="F14" s="27"/>
      <c r="G14" s="11" t="s">
        <v>209</v>
      </c>
      <c r="H14" s="12">
        <v>2</v>
      </c>
    </row>
    <row r="15" spans="1:8" ht="31.5" x14ac:dyDescent="0.25">
      <c r="A15" s="31"/>
      <c r="B15" s="16"/>
      <c r="C15" s="27"/>
      <c r="D15" s="27"/>
      <c r="E15" s="27"/>
      <c r="F15" s="27"/>
      <c r="G15" s="11" t="s">
        <v>88</v>
      </c>
      <c r="H15" s="12">
        <v>5</v>
      </c>
    </row>
    <row r="16" spans="1:8" ht="125.25" customHeight="1" thickBot="1" x14ac:dyDescent="0.3">
      <c r="A16" s="31"/>
      <c r="B16" s="16"/>
      <c r="C16" s="28"/>
      <c r="D16" s="28"/>
      <c r="E16" s="28"/>
      <c r="F16" s="28"/>
      <c r="G16" s="20" t="s">
        <v>8</v>
      </c>
      <c r="H16" s="22">
        <f>SUM(H14:H15,)</f>
        <v>7</v>
      </c>
    </row>
    <row r="17" spans="1:8" ht="100.15" customHeight="1" thickBot="1" x14ac:dyDescent="0.3">
      <c r="A17" s="32"/>
      <c r="B17" s="17"/>
      <c r="C17" s="24" t="s">
        <v>250</v>
      </c>
      <c r="D17" s="24"/>
      <c r="E17" s="24"/>
      <c r="F17" s="25"/>
      <c r="G17" s="21"/>
      <c r="H17" s="23"/>
    </row>
    <row r="18" spans="1:8" x14ac:dyDescent="0.25">
      <c r="A18" s="30">
        <v>4</v>
      </c>
      <c r="B18" s="15" t="s">
        <v>232</v>
      </c>
      <c r="C18" s="26" t="s">
        <v>249</v>
      </c>
      <c r="D18" s="26" t="s">
        <v>248</v>
      </c>
      <c r="E18" s="26" t="s">
        <v>247</v>
      </c>
      <c r="F18" s="26" t="s">
        <v>246</v>
      </c>
      <c r="G18" s="18" t="s">
        <v>81</v>
      </c>
      <c r="H18" s="19"/>
    </row>
    <row r="19" spans="1:8" ht="31.5" x14ac:dyDescent="0.25">
      <c r="A19" s="31"/>
      <c r="B19" s="16"/>
      <c r="C19" s="27"/>
      <c r="D19" s="27"/>
      <c r="E19" s="27"/>
      <c r="F19" s="27"/>
      <c r="G19" s="11" t="s">
        <v>88</v>
      </c>
      <c r="H19" s="12">
        <v>5</v>
      </c>
    </row>
    <row r="20" spans="1:8" x14ac:dyDescent="0.25">
      <c r="A20" s="31"/>
      <c r="B20" s="16"/>
      <c r="C20" s="27"/>
      <c r="D20" s="27"/>
      <c r="E20" s="27"/>
      <c r="F20" s="27"/>
      <c r="G20" s="11" t="s">
        <v>245</v>
      </c>
      <c r="H20" s="12">
        <v>3</v>
      </c>
    </row>
    <row r="21" spans="1:8" ht="107.25" customHeight="1" thickBot="1" x14ac:dyDescent="0.3">
      <c r="A21" s="31"/>
      <c r="B21" s="16"/>
      <c r="C21" s="28"/>
      <c r="D21" s="28"/>
      <c r="E21" s="28"/>
      <c r="F21" s="28"/>
      <c r="G21" s="20" t="s">
        <v>8</v>
      </c>
      <c r="H21" s="22">
        <f>SUM(H19:H20,)</f>
        <v>8</v>
      </c>
    </row>
    <row r="22" spans="1:8" ht="100.15" customHeight="1" thickBot="1" x14ac:dyDescent="0.3">
      <c r="A22" s="32"/>
      <c r="B22" s="17"/>
      <c r="C22" s="24" t="s">
        <v>244</v>
      </c>
      <c r="D22" s="24"/>
      <c r="E22" s="24"/>
      <c r="F22" s="25"/>
      <c r="G22" s="21"/>
      <c r="H22" s="23"/>
    </row>
    <row r="23" spans="1:8" x14ac:dyDescent="0.25">
      <c r="A23" s="30">
        <v>5</v>
      </c>
      <c r="B23" s="15" t="s">
        <v>232</v>
      </c>
      <c r="C23" s="26" t="s">
        <v>243</v>
      </c>
      <c r="D23" s="26" t="s">
        <v>242</v>
      </c>
      <c r="E23" s="26" t="s">
        <v>241</v>
      </c>
      <c r="F23" s="26" t="s">
        <v>240</v>
      </c>
      <c r="G23" s="18" t="s">
        <v>81</v>
      </c>
      <c r="H23" s="19"/>
    </row>
    <row r="24" spans="1:8" ht="31.5" x14ac:dyDescent="0.25">
      <c r="A24" s="31"/>
      <c r="B24" s="16"/>
      <c r="C24" s="27"/>
      <c r="D24" s="27"/>
      <c r="E24" s="27"/>
      <c r="F24" s="27"/>
      <c r="G24" s="11" t="s">
        <v>88</v>
      </c>
      <c r="H24" s="12">
        <v>5</v>
      </c>
    </row>
    <row r="25" spans="1:8" ht="205.5" customHeight="1" thickBot="1" x14ac:dyDescent="0.3">
      <c r="A25" s="31"/>
      <c r="B25" s="16"/>
      <c r="C25" s="28"/>
      <c r="D25" s="28"/>
      <c r="E25" s="28"/>
      <c r="F25" s="28"/>
      <c r="G25" s="20" t="s">
        <v>8</v>
      </c>
      <c r="H25" s="22">
        <f>SUM(H24:H24,)</f>
        <v>5</v>
      </c>
    </row>
    <row r="26" spans="1:8" ht="100.15" customHeight="1" thickBot="1" x14ac:dyDescent="0.3">
      <c r="A26" s="32"/>
      <c r="B26" s="17"/>
      <c r="C26" s="24" t="s">
        <v>239</v>
      </c>
      <c r="D26" s="24"/>
      <c r="E26" s="24"/>
      <c r="F26" s="25"/>
      <c r="G26" s="21"/>
      <c r="H26" s="23"/>
    </row>
    <row r="27" spans="1:8" x14ac:dyDescent="0.25">
      <c r="A27" s="30">
        <v>6</v>
      </c>
      <c r="B27" s="15" t="s">
        <v>232</v>
      </c>
      <c r="C27" s="26" t="s">
        <v>238</v>
      </c>
      <c r="D27" s="26" t="s">
        <v>237</v>
      </c>
      <c r="E27" s="26" t="s">
        <v>236</v>
      </c>
      <c r="F27" s="26" t="s">
        <v>235</v>
      </c>
      <c r="G27" s="18" t="s">
        <v>204</v>
      </c>
      <c r="H27" s="19"/>
    </row>
    <row r="28" spans="1:8" x14ac:dyDescent="0.25">
      <c r="A28" s="31"/>
      <c r="B28" s="16"/>
      <c r="C28" s="27"/>
      <c r="D28" s="27"/>
      <c r="E28" s="27"/>
      <c r="F28" s="27"/>
      <c r="G28" s="11" t="s">
        <v>227</v>
      </c>
      <c r="H28" s="12">
        <v>25</v>
      </c>
    </row>
    <row r="29" spans="1:8" ht="31.5" x14ac:dyDescent="0.25">
      <c r="A29" s="31"/>
      <c r="B29" s="16"/>
      <c r="C29" s="27"/>
      <c r="D29" s="27"/>
      <c r="E29" s="27"/>
      <c r="F29" s="27"/>
      <c r="G29" s="11" t="s">
        <v>203</v>
      </c>
      <c r="H29" s="12">
        <v>5</v>
      </c>
    </row>
    <row r="30" spans="1:8" ht="32.25" thickBot="1" x14ac:dyDescent="0.3">
      <c r="A30" s="31"/>
      <c r="B30" s="16"/>
      <c r="C30" s="27"/>
      <c r="D30" s="27"/>
      <c r="E30" s="27"/>
      <c r="F30" s="27"/>
      <c r="G30" s="11" t="s">
        <v>234</v>
      </c>
      <c r="H30" s="12">
        <v>10</v>
      </c>
    </row>
    <row r="31" spans="1:8" x14ac:dyDescent="0.25">
      <c r="A31" s="31"/>
      <c r="B31" s="16"/>
      <c r="C31" s="27"/>
      <c r="D31" s="27"/>
      <c r="E31" s="27"/>
      <c r="F31" s="27"/>
      <c r="G31" s="18" t="s">
        <v>163</v>
      </c>
      <c r="H31" s="19"/>
    </row>
    <row r="32" spans="1:8" ht="16.5" thickBot="1" x14ac:dyDescent="0.3">
      <c r="A32" s="31"/>
      <c r="B32" s="16"/>
      <c r="C32" s="27"/>
      <c r="D32" s="27"/>
      <c r="E32" s="27"/>
      <c r="F32" s="27"/>
      <c r="G32" s="11" t="s">
        <v>158</v>
      </c>
      <c r="H32" s="12">
        <v>10</v>
      </c>
    </row>
    <row r="33" spans="1:8" x14ac:dyDescent="0.25">
      <c r="A33" s="31"/>
      <c r="B33" s="16"/>
      <c r="C33" s="27"/>
      <c r="D33" s="27"/>
      <c r="E33" s="27"/>
      <c r="F33" s="27"/>
      <c r="G33" s="18" t="s">
        <v>113</v>
      </c>
      <c r="H33" s="19"/>
    </row>
    <row r="34" spans="1:8" x14ac:dyDescent="0.25">
      <c r="A34" s="31"/>
      <c r="B34" s="16"/>
      <c r="C34" s="27"/>
      <c r="D34" s="27"/>
      <c r="E34" s="27"/>
      <c r="F34" s="27"/>
      <c r="G34" s="11" t="s">
        <v>113</v>
      </c>
      <c r="H34" s="12">
        <v>10</v>
      </c>
    </row>
    <row r="35" spans="1:8" ht="16.5" thickBot="1" x14ac:dyDescent="0.3">
      <c r="A35" s="31"/>
      <c r="B35" s="16"/>
      <c r="C35" s="28"/>
      <c r="D35" s="28"/>
      <c r="E35" s="28"/>
      <c r="F35" s="28"/>
      <c r="G35" s="20" t="s">
        <v>8</v>
      </c>
      <c r="H35" s="22">
        <f>SUM(H28:H30,H32:H32,H34:H34,)</f>
        <v>60</v>
      </c>
    </row>
    <row r="36" spans="1:8" ht="100.15" customHeight="1" thickBot="1" x14ac:dyDescent="0.3">
      <c r="A36" s="32"/>
      <c r="B36" s="17"/>
      <c r="C36" s="24" t="s">
        <v>233</v>
      </c>
      <c r="D36" s="24"/>
      <c r="E36" s="24"/>
      <c r="F36" s="25"/>
      <c r="G36" s="21"/>
      <c r="H36" s="23"/>
    </row>
    <row r="37" spans="1:8" x14ac:dyDescent="0.25">
      <c r="A37" s="30">
        <v>7</v>
      </c>
      <c r="B37" s="15" t="s">
        <v>232</v>
      </c>
      <c r="C37" s="26" t="s">
        <v>231</v>
      </c>
      <c r="D37" s="26" t="s">
        <v>230</v>
      </c>
      <c r="E37" s="26" t="s">
        <v>229</v>
      </c>
      <c r="F37" s="26" t="s">
        <v>228</v>
      </c>
      <c r="G37" s="18" t="s">
        <v>204</v>
      </c>
      <c r="H37" s="19"/>
    </row>
    <row r="38" spans="1:8" x14ac:dyDescent="0.25">
      <c r="A38" s="31"/>
      <c r="B38" s="16"/>
      <c r="C38" s="27"/>
      <c r="D38" s="27"/>
      <c r="E38" s="27"/>
      <c r="F38" s="27"/>
      <c r="G38" s="11" t="s">
        <v>227</v>
      </c>
      <c r="H38" s="12">
        <v>26</v>
      </c>
    </row>
    <row r="39" spans="1:8" ht="32.25" thickBot="1" x14ac:dyDescent="0.3">
      <c r="A39" s="31"/>
      <c r="B39" s="16"/>
      <c r="C39" s="27"/>
      <c r="D39" s="27"/>
      <c r="E39" s="27"/>
      <c r="F39" s="27"/>
      <c r="G39" s="11" t="s">
        <v>215</v>
      </c>
      <c r="H39" s="12">
        <v>6</v>
      </c>
    </row>
    <row r="40" spans="1:8" x14ac:dyDescent="0.25">
      <c r="A40" s="31"/>
      <c r="B40" s="16"/>
      <c r="C40" s="27"/>
      <c r="D40" s="27"/>
      <c r="E40" s="27"/>
      <c r="F40" s="27"/>
      <c r="G40" s="18" t="s">
        <v>113</v>
      </c>
      <c r="H40" s="19"/>
    </row>
    <row r="41" spans="1:8" x14ac:dyDescent="0.25">
      <c r="A41" s="31"/>
      <c r="B41" s="16"/>
      <c r="C41" s="27"/>
      <c r="D41" s="27"/>
      <c r="E41" s="27"/>
      <c r="F41" s="27"/>
      <c r="G41" s="11" t="s">
        <v>157</v>
      </c>
      <c r="H41" s="12">
        <v>10</v>
      </c>
    </row>
    <row r="42" spans="1:8" ht="126" customHeight="1" thickBot="1" x14ac:dyDescent="0.3">
      <c r="A42" s="31"/>
      <c r="B42" s="16"/>
      <c r="C42" s="28"/>
      <c r="D42" s="28"/>
      <c r="E42" s="28"/>
      <c r="F42" s="28"/>
      <c r="G42" s="20" t="s">
        <v>8</v>
      </c>
      <c r="H42" s="22">
        <f>SUM(H38:H39,H41:H41,)</f>
        <v>42</v>
      </c>
    </row>
    <row r="43" spans="1:8" ht="100.15" customHeight="1" thickBot="1" x14ac:dyDescent="0.3">
      <c r="A43" s="32"/>
      <c r="B43" s="17"/>
      <c r="C43" s="24" t="s">
        <v>226</v>
      </c>
      <c r="D43" s="24"/>
      <c r="E43" s="24"/>
      <c r="F43" s="25"/>
      <c r="G43" s="21"/>
      <c r="H43" s="23"/>
    </row>
    <row r="44" spans="1:8" x14ac:dyDescent="0.25">
      <c r="A44" s="30">
        <v>8</v>
      </c>
      <c r="B44" s="15" t="s">
        <v>187</v>
      </c>
      <c r="C44" s="26" t="s">
        <v>225</v>
      </c>
      <c r="D44" s="26" t="s">
        <v>224</v>
      </c>
      <c r="E44" s="26" t="s">
        <v>223</v>
      </c>
      <c r="F44" s="26" t="s">
        <v>222</v>
      </c>
      <c r="G44" s="18" t="s">
        <v>204</v>
      </c>
      <c r="H44" s="19"/>
    </row>
    <row r="45" spans="1:8" x14ac:dyDescent="0.25">
      <c r="A45" s="31"/>
      <c r="B45" s="16"/>
      <c r="C45" s="27"/>
      <c r="D45" s="27"/>
      <c r="E45" s="27"/>
      <c r="F45" s="27"/>
      <c r="G45" s="11" t="s">
        <v>221</v>
      </c>
      <c r="H45" s="12">
        <v>2</v>
      </c>
    </row>
    <row r="46" spans="1:8" ht="115.5" customHeight="1" thickBot="1" x14ac:dyDescent="0.3">
      <c r="A46" s="31"/>
      <c r="B46" s="16"/>
      <c r="C46" s="28"/>
      <c r="D46" s="28"/>
      <c r="E46" s="28"/>
      <c r="F46" s="28"/>
      <c r="G46" s="20" t="s">
        <v>8</v>
      </c>
      <c r="H46" s="22">
        <f>SUM(H45:H45,)</f>
        <v>2</v>
      </c>
    </row>
    <row r="47" spans="1:8" ht="100.15" customHeight="1" thickBot="1" x14ac:dyDescent="0.3">
      <c r="A47" s="32"/>
      <c r="B47" s="17"/>
      <c r="C47" s="24" t="s">
        <v>220</v>
      </c>
      <c r="D47" s="24"/>
      <c r="E47" s="24"/>
      <c r="F47" s="25"/>
      <c r="G47" s="21"/>
      <c r="H47" s="23"/>
    </row>
    <row r="48" spans="1:8" x14ac:dyDescent="0.25">
      <c r="A48" s="30">
        <v>9</v>
      </c>
      <c r="B48" s="15" t="s">
        <v>187</v>
      </c>
      <c r="C48" s="26" t="s">
        <v>219</v>
      </c>
      <c r="D48" s="26" t="s">
        <v>218</v>
      </c>
      <c r="E48" s="26" t="s">
        <v>217</v>
      </c>
      <c r="F48" s="26" t="s">
        <v>216</v>
      </c>
      <c r="G48" s="18" t="s">
        <v>204</v>
      </c>
      <c r="H48" s="19"/>
    </row>
    <row r="49" spans="1:8" ht="31.5" x14ac:dyDescent="0.25">
      <c r="A49" s="31"/>
      <c r="B49" s="16"/>
      <c r="C49" s="27"/>
      <c r="D49" s="27"/>
      <c r="E49" s="27"/>
      <c r="F49" s="27"/>
      <c r="G49" s="11" t="s">
        <v>215</v>
      </c>
      <c r="H49" s="12">
        <v>4</v>
      </c>
    </row>
    <row r="50" spans="1:8" ht="125.25" customHeight="1" thickBot="1" x14ac:dyDescent="0.3">
      <c r="A50" s="31"/>
      <c r="B50" s="16"/>
      <c r="C50" s="28"/>
      <c r="D50" s="28"/>
      <c r="E50" s="28"/>
      <c r="F50" s="28"/>
      <c r="G50" s="20" t="s">
        <v>8</v>
      </c>
      <c r="H50" s="22">
        <f>SUM(H49:H49,)</f>
        <v>4</v>
      </c>
    </row>
    <row r="51" spans="1:8" ht="100.15" customHeight="1" thickBot="1" x14ac:dyDescent="0.3">
      <c r="A51" s="32"/>
      <c r="B51" s="17"/>
      <c r="C51" s="24" t="s">
        <v>214</v>
      </c>
      <c r="D51" s="24"/>
      <c r="E51" s="24"/>
      <c r="F51" s="25"/>
      <c r="G51" s="21"/>
      <c r="H51" s="23"/>
    </row>
    <row r="52" spans="1:8" x14ac:dyDescent="0.25">
      <c r="A52" s="30">
        <v>10</v>
      </c>
      <c r="B52" s="15" t="s">
        <v>187</v>
      </c>
      <c r="C52" s="26" t="s">
        <v>213</v>
      </c>
      <c r="D52" s="26" t="s">
        <v>212</v>
      </c>
      <c r="E52" s="26" t="s">
        <v>211</v>
      </c>
      <c r="F52" s="26" t="s">
        <v>210</v>
      </c>
      <c r="G52" s="18" t="s">
        <v>81</v>
      </c>
      <c r="H52" s="19"/>
    </row>
    <row r="53" spans="1:8" ht="31.5" x14ac:dyDescent="0.25">
      <c r="A53" s="31"/>
      <c r="B53" s="16"/>
      <c r="C53" s="27"/>
      <c r="D53" s="27"/>
      <c r="E53" s="27"/>
      <c r="F53" s="27"/>
      <c r="G53" s="11" t="s">
        <v>209</v>
      </c>
      <c r="H53" s="12">
        <v>1</v>
      </c>
    </row>
    <row r="54" spans="1:8" ht="77.25" customHeight="1" thickBot="1" x14ac:dyDescent="0.3">
      <c r="A54" s="31"/>
      <c r="B54" s="16"/>
      <c r="C54" s="28"/>
      <c r="D54" s="28"/>
      <c r="E54" s="28"/>
      <c r="F54" s="28"/>
      <c r="G54" s="20" t="s">
        <v>8</v>
      </c>
      <c r="H54" s="22">
        <f>SUM(H53:H53,)</f>
        <v>1</v>
      </c>
    </row>
    <row r="55" spans="1:8" ht="100.15" customHeight="1" thickBot="1" x14ac:dyDescent="0.3">
      <c r="A55" s="32"/>
      <c r="B55" s="17"/>
      <c r="C55" s="24" t="s">
        <v>208</v>
      </c>
      <c r="D55" s="24"/>
      <c r="E55" s="24"/>
      <c r="F55" s="25"/>
      <c r="G55" s="21"/>
      <c r="H55" s="23"/>
    </row>
    <row r="56" spans="1:8" x14ac:dyDescent="0.25">
      <c r="A56" s="30">
        <v>11</v>
      </c>
      <c r="B56" s="15" t="s">
        <v>187</v>
      </c>
      <c r="C56" s="26" t="s">
        <v>207</v>
      </c>
      <c r="D56" s="26" t="s">
        <v>206</v>
      </c>
      <c r="E56" s="26"/>
      <c r="F56" s="26" t="s">
        <v>205</v>
      </c>
      <c r="G56" s="18" t="s">
        <v>204</v>
      </c>
      <c r="H56" s="19"/>
    </row>
    <row r="57" spans="1:8" ht="32.25" thickBot="1" x14ac:dyDescent="0.3">
      <c r="A57" s="31"/>
      <c r="B57" s="16"/>
      <c r="C57" s="27"/>
      <c r="D57" s="27"/>
      <c r="E57" s="27"/>
      <c r="F57" s="27"/>
      <c r="G57" s="11" t="s">
        <v>203</v>
      </c>
      <c r="H57" s="12">
        <v>5</v>
      </c>
    </row>
    <row r="58" spans="1:8" x14ac:dyDescent="0.25">
      <c r="A58" s="31"/>
      <c r="B58" s="16"/>
      <c r="C58" s="27"/>
      <c r="D58" s="27"/>
      <c r="E58" s="27"/>
      <c r="F58" s="27"/>
      <c r="G58" s="18" t="s">
        <v>182</v>
      </c>
      <c r="H58" s="19"/>
    </row>
    <row r="59" spans="1:8" x14ac:dyDescent="0.25">
      <c r="A59" s="31"/>
      <c r="B59" s="16"/>
      <c r="C59" s="27"/>
      <c r="D59" s="27"/>
      <c r="E59" s="27"/>
      <c r="F59" s="27"/>
      <c r="G59" s="11" t="s">
        <v>181</v>
      </c>
      <c r="H59" s="12">
        <v>10</v>
      </c>
    </row>
    <row r="60" spans="1:8" ht="31.5" x14ac:dyDescent="0.25">
      <c r="A60" s="31"/>
      <c r="B60" s="16"/>
      <c r="C60" s="27"/>
      <c r="D60" s="27"/>
      <c r="E60" s="27"/>
      <c r="F60" s="27"/>
      <c r="G60" s="11" t="s">
        <v>180</v>
      </c>
      <c r="H60" s="12">
        <v>2</v>
      </c>
    </row>
    <row r="61" spans="1:8" x14ac:dyDescent="0.25">
      <c r="A61" s="31"/>
      <c r="B61" s="16"/>
      <c r="C61" s="27"/>
      <c r="D61" s="27"/>
      <c r="E61" s="27"/>
      <c r="F61" s="27"/>
      <c r="G61" s="11" t="s">
        <v>179</v>
      </c>
      <c r="H61" s="12">
        <v>3</v>
      </c>
    </row>
    <row r="62" spans="1:8" x14ac:dyDescent="0.25">
      <c r="A62" s="31"/>
      <c r="B62" s="16"/>
      <c r="C62" s="27"/>
      <c r="D62" s="27"/>
      <c r="E62" s="27"/>
      <c r="F62" s="27"/>
      <c r="G62" s="11" t="s">
        <v>178</v>
      </c>
      <c r="H62" s="12">
        <v>8</v>
      </c>
    </row>
    <row r="63" spans="1:8" ht="16.5" thickBot="1" x14ac:dyDescent="0.3">
      <c r="A63" s="31"/>
      <c r="B63" s="16"/>
      <c r="C63" s="27"/>
      <c r="D63" s="27"/>
      <c r="E63" s="27"/>
      <c r="F63" s="27"/>
      <c r="G63" s="11" t="s">
        <v>177</v>
      </c>
      <c r="H63" s="12">
        <v>3</v>
      </c>
    </row>
    <row r="64" spans="1:8" x14ac:dyDescent="0.25">
      <c r="A64" s="31"/>
      <c r="B64" s="16"/>
      <c r="C64" s="27"/>
      <c r="D64" s="27"/>
      <c r="E64" s="27"/>
      <c r="F64" s="27"/>
      <c r="G64" s="18" t="s">
        <v>176</v>
      </c>
      <c r="H64" s="19"/>
    </row>
    <row r="65" spans="1:8" ht="31.5" x14ac:dyDescent="0.25">
      <c r="A65" s="31"/>
      <c r="B65" s="16"/>
      <c r="C65" s="27"/>
      <c r="D65" s="27"/>
      <c r="E65" s="27"/>
      <c r="F65" s="27"/>
      <c r="G65" s="11" t="s">
        <v>175</v>
      </c>
      <c r="H65" s="12">
        <v>5</v>
      </c>
    </row>
    <row r="66" spans="1:8" x14ac:dyDescent="0.25">
      <c r="A66" s="31"/>
      <c r="B66" s="16"/>
      <c r="C66" s="27"/>
      <c r="D66" s="27"/>
      <c r="E66" s="27"/>
      <c r="F66" s="27"/>
      <c r="G66" s="11" t="s">
        <v>174</v>
      </c>
      <c r="H66" s="12">
        <v>5</v>
      </c>
    </row>
    <row r="67" spans="1:8" ht="31.5" x14ac:dyDescent="0.25">
      <c r="A67" s="31"/>
      <c r="B67" s="16"/>
      <c r="C67" s="27"/>
      <c r="D67" s="27"/>
      <c r="E67" s="27"/>
      <c r="F67" s="27"/>
      <c r="G67" s="11" t="s">
        <v>173</v>
      </c>
      <c r="H67" s="12">
        <v>4</v>
      </c>
    </row>
    <row r="68" spans="1:8" ht="16.5" thickBot="1" x14ac:dyDescent="0.3">
      <c r="A68" s="31"/>
      <c r="B68" s="16"/>
      <c r="C68" s="27"/>
      <c r="D68" s="27"/>
      <c r="E68" s="27"/>
      <c r="F68" s="27"/>
      <c r="G68" s="11" t="s">
        <v>172</v>
      </c>
      <c r="H68" s="12">
        <v>5</v>
      </c>
    </row>
    <row r="69" spans="1:8" x14ac:dyDescent="0.25">
      <c r="A69" s="31"/>
      <c r="B69" s="16"/>
      <c r="C69" s="27"/>
      <c r="D69" s="27"/>
      <c r="E69" s="27"/>
      <c r="F69" s="27"/>
      <c r="G69" s="18" t="s">
        <v>168</v>
      </c>
      <c r="H69" s="19"/>
    </row>
    <row r="70" spans="1:8" ht="47.25" x14ac:dyDescent="0.25">
      <c r="A70" s="31"/>
      <c r="B70" s="16"/>
      <c r="C70" s="27"/>
      <c r="D70" s="27"/>
      <c r="E70" s="27"/>
      <c r="F70" s="27"/>
      <c r="G70" s="11" t="s">
        <v>202</v>
      </c>
      <c r="H70" s="12">
        <v>4</v>
      </c>
    </row>
    <row r="71" spans="1:8" x14ac:dyDescent="0.25">
      <c r="A71" s="31"/>
      <c r="B71" s="16"/>
      <c r="C71" s="27"/>
      <c r="D71" s="27"/>
      <c r="E71" s="27"/>
      <c r="F71" s="27"/>
      <c r="G71" s="11" t="s">
        <v>166</v>
      </c>
      <c r="H71" s="12">
        <v>3</v>
      </c>
    </row>
    <row r="72" spans="1:8" ht="31.5" x14ac:dyDescent="0.25">
      <c r="A72" s="31"/>
      <c r="B72" s="16"/>
      <c r="C72" s="27"/>
      <c r="D72" s="27"/>
      <c r="E72" s="27"/>
      <c r="F72" s="27"/>
      <c r="G72" s="11" t="s">
        <v>165</v>
      </c>
      <c r="H72" s="12">
        <v>4</v>
      </c>
    </row>
    <row r="73" spans="1:8" ht="32.25" thickBot="1" x14ac:dyDescent="0.3">
      <c r="A73" s="31"/>
      <c r="B73" s="16"/>
      <c r="C73" s="27"/>
      <c r="D73" s="27"/>
      <c r="E73" s="27"/>
      <c r="F73" s="27"/>
      <c r="G73" s="11" t="s">
        <v>164</v>
      </c>
      <c r="H73" s="12">
        <v>4</v>
      </c>
    </row>
    <row r="74" spans="1:8" x14ac:dyDescent="0.25">
      <c r="A74" s="31"/>
      <c r="B74" s="16"/>
      <c r="C74" s="27"/>
      <c r="D74" s="27"/>
      <c r="E74" s="27"/>
      <c r="F74" s="27"/>
      <c r="G74" s="18" t="s">
        <v>113</v>
      </c>
      <c r="H74" s="19"/>
    </row>
    <row r="75" spans="1:8" x14ac:dyDescent="0.25">
      <c r="A75" s="31"/>
      <c r="B75" s="16"/>
      <c r="C75" s="27"/>
      <c r="D75" s="27"/>
      <c r="E75" s="27"/>
      <c r="F75" s="27"/>
      <c r="G75" s="11" t="s">
        <v>113</v>
      </c>
      <c r="H75" s="12">
        <v>10</v>
      </c>
    </row>
    <row r="76" spans="1:8" ht="16.5" thickBot="1" x14ac:dyDescent="0.3">
      <c r="A76" s="31"/>
      <c r="B76" s="16"/>
      <c r="C76" s="28"/>
      <c r="D76" s="28"/>
      <c r="E76" s="28"/>
      <c r="F76" s="28"/>
      <c r="G76" s="20" t="s">
        <v>8</v>
      </c>
      <c r="H76" s="22">
        <f>SUM(H57:H57,H59:H63,H65:H68,H70:H73,H75:H75,)</f>
        <v>75</v>
      </c>
    </row>
    <row r="77" spans="1:8" ht="100.15" customHeight="1" thickBot="1" x14ac:dyDescent="0.3">
      <c r="A77" s="32"/>
      <c r="B77" s="17"/>
      <c r="C77" s="24" t="s">
        <v>201</v>
      </c>
      <c r="D77" s="24"/>
      <c r="E77" s="24"/>
      <c r="F77" s="25"/>
      <c r="G77" s="21"/>
      <c r="H77" s="23"/>
    </row>
    <row r="78" spans="1:8" x14ac:dyDescent="0.25">
      <c r="A78" s="30">
        <v>12</v>
      </c>
      <c r="B78" s="15" t="s">
        <v>187</v>
      </c>
      <c r="C78" s="26" t="s">
        <v>200</v>
      </c>
      <c r="D78" s="26" t="s">
        <v>199</v>
      </c>
      <c r="E78" s="26" t="s">
        <v>198</v>
      </c>
      <c r="F78" s="26" t="s">
        <v>197</v>
      </c>
      <c r="G78" s="18" t="s">
        <v>182</v>
      </c>
      <c r="H78" s="19"/>
    </row>
    <row r="79" spans="1:8" x14ac:dyDescent="0.25">
      <c r="A79" s="31"/>
      <c r="B79" s="16"/>
      <c r="C79" s="27"/>
      <c r="D79" s="27" t="s">
        <v>196</v>
      </c>
      <c r="E79" s="27"/>
      <c r="F79" s="27"/>
      <c r="G79" s="11" t="s">
        <v>181</v>
      </c>
      <c r="H79" s="12">
        <v>8</v>
      </c>
    </row>
    <row r="80" spans="1:8" ht="31.5" x14ac:dyDescent="0.25">
      <c r="A80" s="31"/>
      <c r="B80" s="16"/>
      <c r="C80" s="27"/>
      <c r="D80" s="27"/>
      <c r="E80" s="27"/>
      <c r="F80" s="27"/>
      <c r="G80" s="11" t="s">
        <v>180</v>
      </c>
      <c r="H80" s="12">
        <v>2</v>
      </c>
    </row>
    <row r="81" spans="1:8" x14ac:dyDescent="0.25">
      <c r="A81" s="31"/>
      <c r="B81" s="16"/>
      <c r="C81" s="27"/>
      <c r="D81" s="27"/>
      <c r="E81" s="27"/>
      <c r="F81" s="27"/>
      <c r="G81" s="11" t="s">
        <v>179</v>
      </c>
      <c r="H81" s="12">
        <v>3</v>
      </c>
    </row>
    <row r="82" spans="1:8" x14ac:dyDescent="0.25">
      <c r="A82" s="31"/>
      <c r="B82" s="16"/>
      <c r="C82" s="27"/>
      <c r="D82" s="27"/>
      <c r="E82" s="27"/>
      <c r="F82" s="27"/>
      <c r="G82" s="11" t="s">
        <v>178</v>
      </c>
      <c r="H82" s="12">
        <v>6</v>
      </c>
    </row>
    <row r="83" spans="1:8" ht="16.5" thickBot="1" x14ac:dyDescent="0.3">
      <c r="A83" s="31"/>
      <c r="B83" s="16"/>
      <c r="C83" s="27"/>
      <c r="D83" s="27"/>
      <c r="E83" s="27"/>
      <c r="F83" s="27"/>
      <c r="G83" s="11" t="s">
        <v>177</v>
      </c>
      <c r="H83" s="12">
        <v>3</v>
      </c>
    </row>
    <row r="84" spans="1:8" x14ac:dyDescent="0.25">
      <c r="A84" s="31"/>
      <c r="B84" s="16"/>
      <c r="C84" s="27"/>
      <c r="D84" s="27"/>
      <c r="E84" s="27"/>
      <c r="F84" s="27"/>
      <c r="G84" s="18" t="s">
        <v>176</v>
      </c>
      <c r="H84" s="19"/>
    </row>
    <row r="85" spans="1:8" ht="31.5" x14ac:dyDescent="0.25">
      <c r="A85" s="31"/>
      <c r="B85" s="16"/>
      <c r="C85" s="27"/>
      <c r="D85" s="27"/>
      <c r="E85" s="27"/>
      <c r="F85" s="27"/>
      <c r="G85" s="11" t="s">
        <v>175</v>
      </c>
      <c r="H85" s="12">
        <v>5</v>
      </c>
    </row>
    <row r="86" spans="1:8" x14ac:dyDescent="0.25">
      <c r="A86" s="31"/>
      <c r="B86" s="16"/>
      <c r="C86" s="27"/>
      <c r="D86" s="27"/>
      <c r="E86" s="27"/>
      <c r="F86" s="27"/>
      <c r="G86" s="11" t="s">
        <v>174</v>
      </c>
      <c r="H86" s="12">
        <v>5</v>
      </c>
    </row>
    <row r="87" spans="1:8" ht="31.5" x14ac:dyDescent="0.25">
      <c r="A87" s="31"/>
      <c r="B87" s="16"/>
      <c r="C87" s="27"/>
      <c r="D87" s="27"/>
      <c r="E87" s="27"/>
      <c r="F87" s="27"/>
      <c r="G87" s="11" t="s">
        <v>173</v>
      </c>
      <c r="H87" s="12">
        <v>4</v>
      </c>
    </row>
    <row r="88" spans="1:8" ht="16.5" thickBot="1" x14ac:dyDescent="0.3">
      <c r="A88" s="31"/>
      <c r="B88" s="16"/>
      <c r="C88" s="27"/>
      <c r="D88" s="27"/>
      <c r="E88" s="27"/>
      <c r="F88" s="27"/>
      <c r="G88" s="11" t="s">
        <v>172</v>
      </c>
      <c r="H88" s="12">
        <v>5</v>
      </c>
    </row>
    <row r="89" spans="1:8" x14ac:dyDescent="0.25">
      <c r="A89" s="31"/>
      <c r="B89" s="16"/>
      <c r="C89" s="27"/>
      <c r="D89" s="27"/>
      <c r="E89" s="27"/>
      <c r="F89" s="27"/>
      <c r="G89" s="18" t="s">
        <v>168</v>
      </c>
      <c r="H89" s="19"/>
    </row>
    <row r="90" spans="1:8" x14ac:dyDescent="0.25">
      <c r="A90" s="31"/>
      <c r="B90" s="16"/>
      <c r="C90" s="27"/>
      <c r="D90" s="27"/>
      <c r="E90" s="27"/>
      <c r="F90" s="27"/>
      <c r="G90" s="53" t="s">
        <v>167</v>
      </c>
      <c r="H90" s="12">
        <v>3</v>
      </c>
    </row>
    <row r="91" spans="1:8" x14ac:dyDescent="0.25">
      <c r="A91" s="31"/>
      <c r="B91" s="16"/>
      <c r="C91" s="27"/>
      <c r="D91" s="27"/>
      <c r="E91" s="27"/>
      <c r="F91" s="27"/>
      <c r="G91" s="11" t="s">
        <v>166</v>
      </c>
      <c r="H91" s="12">
        <v>2</v>
      </c>
    </row>
    <row r="92" spans="1:8" ht="31.5" x14ac:dyDescent="0.25">
      <c r="A92" s="31"/>
      <c r="B92" s="16"/>
      <c r="C92" s="27"/>
      <c r="D92" s="27"/>
      <c r="E92" s="27"/>
      <c r="F92" s="27"/>
      <c r="G92" s="11" t="s">
        <v>165</v>
      </c>
      <c r="H92" s="12">
        <v>4</v>
      </c>
    </row>
    <row r="93" spans="1:8" ht="32.25" thickBot="1" x14ac:dyDescent="0.3">
      <c r="A93" s="31"/>
      <c r="B93" s="16"/>
      <c r="C93" s="27"/>
      <c r="D93" s="27"/>
      <c r="E93" s="27"/>
      <c r="F93" s="27"/>
      <c r="G93" s="11" t="s">
        <v>164</v>
      </c>
      <c r="H93" s="12">
        <v>4</v>
      </c>
    </row>
    <row r="94" spans="1:8" x14ac:dyDescent="0.25">
      <c r="A94" s="31"/>
      <c r="B94" s="16"/>
      <c r="C94" s="27"/>
      <c r="D94" s="27"/>
      <c r="E94" s="27"/>
      <c r="F94" s="27"/>
      <c r="G94" s="18" t="s">
        <v>156</v>
      </c>
      <c r="H94" s="19"/>
    </row>
    <row r="95" spans="1:8" ht="31.5" x14ac:dyDescent="0.25">
      <c r="A95" s="31"/>
      <c r="B95" s="16"/>
      <c r="C95" s="27"/>
      <c r="D95" s="27"/>
      <c r="E95" s="27"/>
      <c r="F95" s="27"/>
      <c r="G95" s="11" t="s">
        <v>195</v>
      </c>
      <c r="H95" s="12">
        <v>4</v>
      </c>
    </row>
    <row r="96" spans="1:8" x14ac:dyDescent="0.25">
      <c r="A96" s="31"/>
      <c r="B96" s="16"/>
      <c r="C96" s="27"/>
      <c r="D96" s="27"/>
      <c r="E96" s="27"/>
      <c r="F96" s="27"/>
      <c r="G96" s="11" t="s">
        <v>194</v>
      </c>
      <c r="H96" s="12">
        <v>15</v>
      </c>
    </row>
    <row r="97" spans="1:8" ht="16.5" thickBot="1" x14ac:dyDescent="0.3">
      <c r="A97" s="31"/>
      <c r="B97" s="16"/>
      <c r="C97" s="28"/>
      <c r="D97" s="28"/>
      <c r="E97" s="28"/>
      <c r="F97" s="28"/>
      <c r="G97" s="20" t="s">
        <v>8</v>
      </c>
      <c r="H97" s="22">
        <f>SUM(H79:H83,H85:H88,H90:H93,H95:H96,)</f>
        <v>73</v>
      </c>
    </row>
    <row r="98" spans="1:8" ht="100.15" customHeight="1" thickBot="1" x14ac:dyDescent="0.3">
      <c r="A98" s="32"/>
      <c r="B98" s="17"/>
      <c r="C98" s="24" t="s">
        <v>193</v>
      </c>
      <c r="D98" s="24"/>
      <c r="E98" s="24"/>
      <c r="F98" s="25"/>
      <c r="G98" s="21"/>
      <c r="H98" s="23"/>
    </row>
    <row r="99" spans="1:8" x14ac:dyDescent="0.25">
      <c r="A99" s="30">
        <v>13</v>
      </c>
      <c r="B99" s="15" t="s">
        <v>187</v>
      </c>
      <c r="C99" s="26" t="s">
        <v>192</v>
      </c>
      <c r="D99" s="26" t="s">
        <v>191</v>
      </c>
      <c r="E99" s="26" t="s">
        <v>190</v>
      </c>
      <c r="F99" s="26" t="s">
        <v>189</v>
      </c>
      <c r="G99" s="18" t="s">
        <v>182</v>
      </c>
      <c r="H99" s="19"/>
    </row>
    <row r="100" spans="1:8" x14ac:dyDescent="0.25">
      <c r="A100" s="31"/>
      <c r="B100" s="16"/>
      <c r="C100" s="27"/>
      <c r="D100" s="27"/>
      <c r="E100" s="27"/>
      <c r="F100" s="27"/>
      <c r="G100" s="11" t="s">
        <v>181</v>
      </c>
      <c r="H100" s="12">
        <v>6</v>
      </c>
    </row>
    <row r="101" spans="1:8" ht="31.5" x14ac:dyDescent="0.25">
      <c r="A101" s="31"/>
      <c r="B101" s="16"/>
      <c r="C101" s="27"/>
      <c r="D101" s="27"/>
      <c r="E101" s="27"/>
      <c r="F101" s="27"/>
      <c r="G101" s="11" t="s">
        <v>180</v>
      </c>
      <c r="H101" s="12">
        <v>1</v>
      </c>
    </row>
    <row r="102" spans="1:8" x14ac:dyDescent="0.25">
      <c r="A102" s="31"/>
      <c r="B102" s="16"/>
      <c r="C102" s="27"/>
      <c r="D102" s="27"/>
      <c r="E102" s="27"/>
      <c r="F102" s="27"/>
      <c r="G102" s="11" t="s">
        <v>179</v>
      </c>
      <c r="H102" s="12">
        <v>2</v>
      </c>
    </row>
    <row r="103" spans="1:8" x14ac:dyDescent="0.25">
      <c r="A103" s="31"/>
      <c r="B103" s="16"/>
      <c r="C103" s="27"/>
      <c r="D103" s="27"/>
      <c r="E103" s="27"/>
      <c r="F103" s="27"/>
      <c r="G103" s="11" t="s">
        <v>178</v>
      </c>
      <c r="H103" s="12">
        <v>5</v>
      </c>
    </row>
    <row r="104" spans="1:8" ht="16.5" thickBot="1" x14ac:dyDescent="0.3">
      <c r="A104" s="31"/>
      <c r="B104" s="16"/>
      <c r="C104" s="27"/>
      <c r="D104" s="27"/>
      <c r="E104" s="27"/>
      <c r="F104" s="27"/>
      <c r="G104" s="11" t="s">
        <v>177</v>
      </c>
      <c r="H104" s="12">
        <v>2</v>
      </c>
    </row>
    <row r="105" spans="1:8" x14ac:dyDescent="0.25">
      <c r="A105" s="31"/>
      <c r="B105" s="16"/>
      <c r="C105" s="27"/>
      <c r="D105" s="27"/>
      <c r="E105" s="27"/>
      <c r="F105" s="27"/>
      <c r="G105" s="18" t="s">
        <v>176</v>
      </c>
      <c r="H105" s="19"/>
    </row>
    <row r="106" spans="1:8" ht="31.5" x14ac:dyDescent="0.25">
      <c r="A106" s="31"/>
      <c r="B106" s="16"/>
      <c r="C106" s="27"/>
      <c r="D106" s="27"/>
      <c r="E106" s="27"/>
      <c r="F106" s="27"/>
      <c r="G106" s="11" t="s">
        <v>175</v>
      </c>
      <c r="H106" s="12">
        <v>4</v>
      </c>
    </row>
    <row r="107" spans="1:8" x14ac:dyDescent="0.25">
      <c r="A107" s="31"/>
      <c r="B107" s="16"/>
      <c r="C107" s="27"/>
      <c r="D107" s="27"/>
      <c r="E107" s="27"/>
      <c r="F107" s="27"/>
      <c r="G107" s="11" t="s">
        <v>174</v>
      </c>
      <c r="H107" s="12">
        <v>4</v>
      </c>
    </row>
    <row r="108" spans="1:8" ht="31.5" x14ac:dyDescent="0.25">
      <c r="A108" s="31"/>
      <c r="B108" s="16"/>
      <c r="C108" s="27"/>
      <c r="D108" s="27"/>
      <c r="E108" s="27"/>
      <c r="F108" s="27"/>
      <c r="G108" s="11" t="s">
        <v>173</v>
      </c>
      <c r="H108" s="12">
        <v>4</v>
      </c>
    </row>
    <row r="109" spans="1:8" ht="16.5" thickBot="1" x14ac:dyDescent="0.3">
      <c r="A109" s="31"/>
      <c r="B109" s="16"/>
      <c r="C109" s="27"/>
      <c r="D109" s="27"/>
      <c r="E109" s="27"/>
      <c r="F109" s="27"/>
      <c r="G109" s="11" t="s">
        <v>172</v>
      </c>
      <c r="H109" s="12">
        <v>4</v>
      </c>
    </row>
    <row r="110" spans="1:8" x14ac:dyDescent="0.25">
      <c r="A110" s="31"/>
      <c r="B110" s="16"/>
      <c r="C110" s="27"/>
      <c r="D110" s="27"/>
      <c r="E110" s="27"/>
      <c r="F110" s="27"/>
      <c r="G110" s="18" t="s">
        <v>168</v>
      </c>
      <c r="H110" s="19"/>
    </row>
    <row r="111" spans="1:8" x14ac:dyDescent="0.25">
      <c r="A111" s="31"/>
      <c r="B111" s="16"/>
      <c r="C111" s="27"/>
      <c r="D111" s="27"/>
      <c r="E111" s="27"/>
      <c r="F111" s="27"/>
      <c r="G111" s="53" t="s">
        <v>167</v>
      </c>
      <c r="H111" s="12">
        <v>3</v>
      </c>
    </row>
    <row r="112" spans="1:8" x14ac:dyDescent="0.25">
      <c r="A112" s="31"/>
      <c r="B112" s="16"/>
      <c r="C112" s="27"/>
      <c r="D112" s="27"/>
      <c r="E112" s="27"/>
      <c r="F112" s="27"/>
      <c r="G112" s="11" t="s">
        <v>166</v>
      </c>
      <c r="H112" s="12">
        <v>2</v>
      </c>
    </row>
    <row r="113" spans="1:8" ht="31.5" x14ac:dyDescent="0.25">
      <c r="A113" s="31"/>
      <c r="B113" s="16"/>
      <c r="C113" s="27"/>
      <c r="D113" s="27"/>
      <c r="E113" s="27"/>
      <c r="F113" s="27"/>
      <c r="G113" s="11" t="s">
        <v>165</v>
      </c>
      <c r="H113" s="12">
        <v>4</v>
      </c>
    </row>
    <row r="114" spans="1:8" ht="32.25" thickBot="1" x14ac:dyDescent="0.3">
      <c r="A114" s="31"/>
      <c r="B114" s="16"/>
      <c r="C114" s="27"/>
      <c r="D114" s="27"/>
      <c r="E114" s="27"/>
      <c r="F114" s="27"/>
      <c r="G114" s="11" t="s">
        <v>164</v>
      </c>
      <c r="H114" s="12">
        <v>4</v>
      </c>
    </row>
    <row r="115" spans="1:8" x14ac:dyDescent="0.25">
      <c r="A115" s="31"/>
      <c r="B115" s="16"/>
      <c r="C115" s="27"/>
      <c r="D115" s="27"/>
      <c r="E115" s="27"/>
      <c r="F115" s="27"/>
      <c r="G115" s="18" t="s">
        <v>163</v>
      </c>
      <c r="H115" s="19"/>
    </row>
    <row r="116" spans="1:8" ht="31.5" x14ac:dyDescent="0.25">
      <c r="A116" s="31"/>
      <c r="B116" s="16"/>
      <c r="C116" s="27"/>
      <c r="D116" s="27"/>
      <c r="E116" s="27"/>
      <c r="F116" s="27"/>
      <c r="G116" s="11" t="s">
        <v>162</v>
      </c>
      <c r="H116" s="12">
        <v>15</v>
      </c>
    </row>
    <row r="117" spans="1:8" ht="31.5" x14ac:dyDescent="0.25">
      <c r="A117" s="31"/>
      <c r="B117" s="16"/>
      <c r="C117" s="27"/>
      <c r="D117" s="27"/>
      <c r="E117" s="27"/>
      <c r="F117" s="27"/>
      <c r="G117" s="11" t="s">
        <v>161</v>
      </c>
      <c r="H117" s="12">
        <v>10</v>
      </c>
    </row>
    <row r="118" spans="1:8" x14ac:dyDescent="0.25">
      <c r="A118" s="31"/>
      <c r="B118" s="16"/>
      <c r="C118" s="27"/>
      <c r="D118" s="27"/>
      <c r="E118" s="27"/>
      <c r="F118" s="27"/>
      <c r="G118" s="11" t="s">
        <v>160</v>
      </c>
      <c r="H118" s="12">
        <v>10</v>
      </c>
    </row>
    <row r="119" spans="1:8" x14ac:dyDescent="0.25">
      <c r="A119" s="31"/>
      <c r="B119" s="16"/>
      <c r="C119" s="27"/>
      <c r="D119" s="27"/>
      <c r="E119" s="27"/>
      <c r="F119" s="27"/>
      <c r="G119" s="11" t="s">
        <v>159</v>
      </c>
      <c r="H119" s="12">
        <v>20</v>
      </c>
    </row>
    <row r="120" spans="1:8" ht="16.5" thickBot="1" x14ac:dyDescent="0.3">
      <c r="A120" s="31"/>
      <c r="B120" s="16"/>
      <c r="C120" s="27"/>
      <c r="D120" s="27"/>
      <c r="E120" s="27"/>
      <c r="F120" s="27"/>
      <c r="G120" s="11" t="s">
        <v>158</v>
      </c>
      <c r="H120" s="12">
        <v>15</v>
      </c>
    </row>
    <row r="121" spans="1:8" x14ac:dyDescent="0.25">
      <c r="A121" s="31"/>
      <c r="B121" s="16"/>
      <c r="C121" s="27"/>
      <c r="D121" s="27"/>
      <c r="E121" s="27"/>
      <c r="F121" s="27"/>
      <c r="G121" s="18" t="s">
        <v>113</v>
      </c>
      <c r="H121" s="19"/>
    </row>
    <row r="122" spans="1:8" x14ac:dyDescent="0.25">
      <c r="A122" s="31"/>
      <c r="B122" s="16"/>
      <c r="C122" s="27"/>
      <c r="D122" s="27"/>
      <c r="E122" s="27"/>
      <c r="F122" s="27"/>
      <c r="G122" s="11" t="s">
        <v>113</v>
      </c>
      <c r="H122" s="12">
        <v>10</v>
      </c>
    </row>
    <row r="123" spans="1:8" ht="16.5" thickBot="1" x14ac:dyDescent="0.3">
      <c r="A123" s="31"/>
      <c r="B123" s="16"/>
      <c r="C123" s="28"/>
      <c r="D123" s="28"/>
      <c r="E123" s="28"/>
      <c r="F123" s="28"/>
      <c r="G123" s="20" t="s">
        <v>8</v>
      </c>
      <c r="H123" s="22">
        <f>SUM(H100:H104,H106:H109,H111:H114,H116:H120,H122:H122,)</f>
        <v>125</v>
      </c>
    </row>
    <row r="124" spans="1:8" ht="100.15" customHeight="1" thickBot="1" x14ac:dyDescent="0.3">
      <c r="A124" s="32"/>
      <c r="B124" s="17"/>
      <c r="C124" s="24" t="s">
        <v>188</v>
      </c>
      <c r="D124" s="24"/>
      <c r="E124" s="24"/>
      <c r="F124" s="25"/>
      <c r="G124" s="21"/>
      <c r="H124" s="23"/>
    </row>
    <row r="125" spans="1:8" x14ac:dyDescent="0.25">
      <c r="A125" s="30">
        <v>14</v>
      </c>
      <c r="B125" s="15" t="s">
        <v>187</v>
      </c>
      <c r="C125" s="26" t="s">
        <v>186</v>
      </c>
      <c r="D125" s="26" t="s">
        <v>185</v>
      </c>
      <c r="E125" s="26" t="s">
        <v>184</v>
      </c>
      <c r="F125" s="26" t="s">
        <v>183</v>
      </c>
      <c r="G125" s="18" t="s">
        <v>182</v>
      </c>
      <c r="H125" s="19"/>
    </row>
    <row r="126" spans="1:8" x14ac:dyDescent="0.25">
      <c r="A126" s="31"/>
      <c r="B126" s="16"/>
      <c r="C126" s="27"/>
      <c r="D126" s="27"/>
      <c r="E126" s="27"/>
      <c r="F126" s="27"/>
      <c r="G126" s="11" t="s">
        <v>181</v>
      </c>
      <c r="H126" s="12">
        <v>6</v>
      </c>
    </row>
    <row r="127" spans="1:8" ht="31.5" x14ac:dyDescent="0.25">
      <c r="A127" s="31"/>
      <c r="B127" s="16"/>
      <c r="C127" s="27"/>
      <c r="D127" s="27"/>
      <c r="E127" s="27"/>
      <c r="F127" s="27"/>
      <c r="G127" s="11" t="s">
        <v>180</v>
      </c>
      <c r="H127" s="12">
        <v>1</v>
      </c>
    </row>
    <row r="128" spans="1:8" x14ac:dyDescent="0.25">
      <c r="A128" s="31"/>
      <c r="B128" s="16"/>
      <c r="C128" s="27"/>
      <c r="D128" s="27"/>
      <c r="E128" s="27"/>
      <c r="F128" s="27"/>
      <c r="G128" s="11" t="s">
        <v>179</v>
      </c>
      <c r="H128" s="12">
        <v>2</v>
      </c>
    </row>
    <row r="129" spans="1:8" x14ac:dyDescent="0.25">
      <c r="A129" s="31"/>
      <c r="B129" s="16"/>
      <c r="C129" s="27"/>
      <c r="D129" s="27"/>
      <c r="E129" s="27"/>
      <c r="F129" s="27"/>
      <c r="G129" s="11" t="s">
        <v>178</v>
      </c>
      <c r="H129" s="12">
        <v>5</v>
      </c>
    </row>
    <row r="130" spans="1:8" ht="16.5" thickBot="1" x14ac:dyDescent="0.3">
      <c r="A130" s="31"/>
      <c r="B130" s="16"/>
      <c r="C130" s="27"/>
      <c r="D130" s="27"/>
      <c r="E130" s="27"/>
      <c r="F130" s="27"/>
      <c r="G130" s="11" t="s">
        <v>177</v>
      </c>
      <c r="H130" s="12">
        <v>2</v>
      </c>
    </row>
    <row r="131" spans="1:8" x14ac:dyDescent="0.25">
      <c r="A131" s="31"/>
      <c r="B131" s="16"/>
      <c r="C131" s="27"/>
      <c r="D131" s="27"/>
      <c r="E131" s="27"/>
      <c r="F131" s="27"/>
      <c r="G131" s="18" t="s">
        <v>176</v>
      </c>
      <c r="H131" s="19"/>
    </row>
    <row r="132" spans="1:8" ht="31.5" x14ac:dyDescent="0.25">
      <c r="A132" s="31"/>
      <c r="B132" s="16"/>
      <c r="C132" s="27"/>
      <c r="D132" s="27"/>
      <c r="E132" s="27"/>
      <c r="F132" s="27"/>
      <c r="G132" s="11" t="s">
        <v>175</v>
      </c>
      <c r="H132" s="12">
        <v>4</v>
      </c>
    </row>
    <row r="133" spans="1:8" x14ac:dyDescent="0.25">
      <c r="A133" s="31"/>
      <c r="B133" s="16"/>
      <c r="C133" s="27"/>
      <c r="D133" s="27"/>
      <c r="E133" s="27"/>
      <c r="F133" s="27"/>
      <c r="G133" s="11" t="s">
        <v>174</v>
      </c>
      <c r="H133" s="12">
        <v>4</v>
      </c>
    </row>
    <row r="134" spans="1:8" ht="31.5" x14ac:dyDescent="0.25">
      <c r="A134" s="31"/>
      <c r="B134" s="16"/>
      <c r="C134" s="27"/>
      <c r="D134" s="27"/>
      <c r="E134" s="27"/>
      <c r="F134" s="27"/>
      <c r="G134" s="11" t="s">
        <v>173</v>
      </c>
      <c r="H134" s="12">
        <v>3</v>
      </c>
    </row>
    <row r="135" spans="1:8" x14ac:dyDescent="0.25">
      <c r="A135" s="31"/>
      <c r="B135" s="16"/>
      <c r="C135" s="27"/>
      <c r="D135" s="27"/>
      <c r="E135" s="27"/>
      <c r="F135" s="27"/>
      <c r="G135" s="11" t="s">
        <v>172</v>
      </c>
      <c r="H135" s="12">
        <v>4</v>
      </c>
    </row>
    <row r="136" spans="1:8" ht="31.5" x14ac:dyDescent="0.25">
      <c r="A136" s="31"/>
      <c r="B136" s="16"/>
      <c r="C136" s="27"/>
      <c r="D136" s="27"/>
      <c r="E136" s="27"/>
      <c r="F136" s="27"/>
      <c r="G136" s="11" t="s">
        <v>171</v>
      </c>
      <c r="H136" s="12">
        <v>15</v>
      </c>
    </row>
    <row r="137" spans="1:8" ht="47.25" x14ac:dyDescent="0.25">
      <c r="A137" s="31"/>
      <c r="B137" s="16"/>
      <c r="C137" s="27"/>
      <c r="D137" s="27"/>
      <c r="E137" s="27"/>
      <c r="F137" s="27"/>
      <c r="G137" s="11" t="s">
        <v>170</v>
      </c>
      <c r="H137" s="12">
        <v>18</v>
      </c>
    </row>
    <row r="138" spans="1:8" ht="16.5" thickBot="1" x14ac:dyDescent="0.3">
      <c r="A138" s="31"/>
      <c r="B138" s="16"/>
      <c r="C138" s="27"/>
      <c r="D138" s="27"/>
      <c r="E138" s="27"/>
      <c r="F138" s="27"/>
      <c r="G138" s="11" t="s">
        <v>169</v>
      </c>
      <c r="H138" s="12">
        <v>18</v>
      </c>
    </row>
    <row r="139" spans="1:8" x14ac:dyDescent="0.25">
      <c r="A139" s="31"/>
      <c r="B139" s="16"/>
      <c r="C139" s="27"/>
      <c r="D139" s="27"/>
      <c r="E139" s="27"/>
      <c r="F139" s="27"/>
      <c r="G139" s="18" t="s">
        <v>168</v>
      </c>
      <c r="H139" s="19"/>
    </row>
    <row r="140" spans="1:8" x14ac:dyDescent="0.25">
      <c r="A140" s="31"/>
      <c r="B140" s="16"/>
      <c r="C140" s="27"/>
      <c r="D140" s="27"/>
      <c r="E140" s="27"/>
      <c r="F140" s="27"/>
      <c r="G140" s="53" t="s">
        <v>167</v>
      </c>
      <c r="H140" s="12">
        <v>3</v>
      </c>
    </row>
    <row r="141" spans="1:8" x14ac:dyDescent="0.25">
      <c r="A141" s="31"/>
      <c r="B141" s="16"/>
      <c r="C141" s="27"/>
      <c r="D141" s="27"/>
      <c r="E141" s="27"/>
      <c r="F141" s="27"/>
      <c r="G141" s="11" t="s">
        <v>166</v>
      </c>
      <c r="H141" s="12">
        <v>2</v>
      </c>
    </row>
    <row r="142" spans="1:8" ht="31.5" x14ac:dyDescent="0.25">
      <c r="A142" s="31"/>
      <c r="B142" s="16"/>
      <c r="C142" s="27"/>
      <c r="D142" s="27"/>
      <c r="E142" s="27"/>
      <c r="F142" s="27"/>
      <c r="G142" s="11" t="s">
        <v>165</v>
      </c>
      <c r="H142" s="12">
        <v>3</v>
      </c>
    </row>
    <row r="143" spans="1:8" ht="32.25" thickBot="1" x14ac:dyDescent="0.3">
      <c r="A143" s="31"/>
      <c r="B143" s="16"/>
      <c r="C143" s="27"/>
      <c r="D143" s="27"/>
      <c r="E143" s="27"/>
      <c r="F143" s="27"/>
      <c r="G143" s="11" t="s">
        <v>164</v>
      </c>
      <c r="H143" s="12">
        <v>3</v>
      </c>
    </row>
    <row r="144" spans="1:8" x14ac:dyDescent="0.25">
      <c r="A144" s="31"/>
      <c r="B144" s="16"/>
      <c r="C144" s="27"/>
      <c r="D144" s="27"/>
      <c r="E144" s="27"/>
      <c r="F144" s="27"/>
      <c r="G144" s="18" t="s">
        <v>163</v>
      </c>
      <c r="H144" s="19"/>
    </row>
    <row r="145" spans="1:8" ht="31.5" x14ac:dyDescent="0.25">
      <c r="A145" s="31"/>
      <c r="B145" s="16"/>
      <c r="C145" s="27"/>
      <c r="D145" s="27"/>
      <c r="E145" s="27"/>
      <c r="F145" s="27"/>
      <c r="G145" s="11" t="s">
        <v>162</v>
      </c>
      <c r="H145" s="12">
        <v>15</v>
      </c>
    </row>
    <row r="146" spans="1:8" ht="31.5" x14ac:dyDescent="0.25">
      <c r="A146" s="31"/>
      <c r="B146" s="16"/>
      <c r="C146" s="27"/>
      <c r="D146" s="27"/>
      <c r="E146" s="27"/>
      <c r="F146" s="27"/>
      <c r="G146" s="11" t="s">
        <v>161</v>
      </c>
      <c r="H146" s="12">
        <v>15</v>
      </c>
    </row>
    <row r="147" spans="1:8" x14ac:dyDescent="0.25">
      <c r="A147" s="31"/>
      <c r="B147" s="16"/>
      <c r="C147" s="27"/>
      <c r="D147" s="27"/>
      <c r="E147" s="27"/>
      <c r="F147" s="27"/>
      <c r="G147" s="11" t="s">
        <v>160</v>
      </c>
      <c r="H147" s="12">
        <v>15</v>
      </c>
    </row>
    <row r="148" spans="1:8" x14ac:dyDescent="0.25">
      <c r="A148" s="31"/>
      <c r="B148" s="16"/>
      <c r="C148" s="27"/>
      <c r="D148" s="27"/>
      <c r="E148" s="27"/>
      <c r="F148" s="27"/>
      <c r="G148" s="11" t="s">
        <v>159</v>
      </c>
      <c r="H148" s="12">
        <v>25</v>
      </c>
    </row>
    <row r="149" spans="1:8" x14ac:dyDescent="0.25">
      <c r="A149" s="31"/>
      <c r="B149" s="16"/>
      <c r="C149" s="27"/>
      <c r="D149" s="27"/>
      <c r="E149" s="27"/>
      <c r="F149" s="27"/>
      <c r="G149" s="11" t="s">
        <v>158</v>
      </c>
      <c r="H149" s="12">
        <v>20</v>
      </c>
    </row>
    <row r="150" spans="1:8" ht="16.5" thickBot="1" x14ac:dyDescent="0.3">
      <c r="A150" s="31"/>
      <c r="B150" s="16"/>
      <c r="C150" s="27"/>
      <c r="D150" s="27"/>
      <c r="E150" s="27"/>
      <c r="F150" s="27"/>
      <c r="G150" s="11" t="s">
        <v>123</v>
      </c>
      <c r="H150" s="12">
        <v>15</v>
      </c>
    </row>
    <row r="151" spans="1:8" x14ac:dyDescent="0.25">
      <c r="A151" s="31"/>
      <c r="B151" s="16"/>
      <c r="C151" s="27"/>
      <c r="D151" s="27"/>
      <c r="E151" s="27"/>
      <c r="F151" s="27"/>
      <c r="G151" s="18" t="s">
        <v>113</v>
      </c>
      <c r="H151" s="19"/>
    </row>
    <row r="152" spans="1:8" ht="16.5" thickBot="1" x14ac:dyDescent="0.3">
      <c r="A152" s="31"/>
      <c r="B152" s="16"/>
      <c r="C152" s="27"/>
      <c r="D152" s="27"/>
      <c r="E152" s="27"/>
      <c r="F152" s="27"/>
      <c r="G152" s="11" t="s">
        <v>157</v>
      </c>
      <c r="H152" s="12">
        <v>15</v>
      </c>
    </row>
    <row r="153" spans="1:8" x14ac:dyDescent="0.25">
      <c r="A153" s="31"/>
      <c r="B153" s="16"/>
      <c r="C153" s="27"/>
      <c r="D153" s="27"/>
      <c r="E153" s="27"/>
      <c r="F153" s="27"/>
      <c r="G153" s="18" t="s">
        <v>156</v>
      </c>
      <c r="H153" s="19"/>
    </row>
    <row r="154" spans="1:8" x14ac:dyDescent="0.25">
      <c r="A154" s="31"/>
      <c r="B154" s="16"/>
      <c r="C154" s="27"/>
      <c r="D154" s="27"/>
      <c r="E154" s="27"/>
      <c r="F154" s="27"/>
      <c r="G154" s="11" t="s">
        <v>155</v>
      </c>
      <c r="H154" s="12">
        <v>15</v>
      </c>
    </row>
    <row r="155" spans="1:8" x14ac:dyDescent="0.25">
      <c r="A155" s="31"/>
      <c r="B155" s="16"/>
      <c r="C155" s="27"/>
      <c r="D155" s="27"/>
      <c r="E155" s="27"/>
      <c r="F155" s="27"/>
      <c r="G155" s="11" t="s">
        <v>154</v>
      </c>
      <c r="H155" s="12">
        <v>15</v>
      </c>
    </row>
    <row r="156" spans="1:8" ht="31.5" x14ac:dyDescent="0.25">
      <c r="A156" s="31"/>
      <c r="B156" s="16"/>
      <c r="C156" s="27"/>
      <c r="D156" s="27"/>
      <c r="E156" s="27"/>
      <c r="F156" s="27"/>
      <c r="G156" s="11" t="s">
        <v>153</v>
      </c>
      <c r="H156" s="12">
        <v>20</v>
      </c>
    </row>
    <row r="157" spans="1:8" x14ac:dyDescent="0.25">
      <c r="A157" s="31"/>
      <c r="B157" s="16"/>
      <c r="C157" s="27"/>
      <c r="D157" s="27"/>
      <c r="E157" s="27"/>
      <c r="F157" s="27"/>
      <c r="G157" s="11" t="s">
        <v>152</v>
      </c>
      <c r="H157" s="12">
        <v>18</v>
      </c>
    </row>
    <row r="158" spans="1:8" x14ac:dyDescent="0.25">
      <c r="A158" s="31"/>
      <c r="B158" s="16"/>
      <c r="C158" s="27"/>
      <c r="D158" s="27"/>
      <c r="E158" s="27"/>
      <c r="F158" s="27"/>
      <c r="G158" s="11" t="s">
        <v>151</v>
      </c>
      <c r="H158" s="12">
        <v>20</v>
      </c>
    </row>
    <row r="159" spans="1:8" ht="16.5" thickBot="1" x14ac:dyDescent="0.3">
      <c r="A159" s="31"/>
      <c r="B159" s="16"/>
      <c r="C159" s="28"/>
      <c r="D159" s="28"/>
      <c r="E159" s="28"/>
      <c r="F159" s="28"/>
      <c r="G159" s="20" t="s">
        <v>8</v>
      </c>
      <c r="H159" s="22">
        <f>SUM(H126:H130,H132:H138,H140:H143,H145:H150,H152:H152,H154:H158,)</f>
        <v>301</v>
      </c>
    </row>
    <row r="160" spans="1:8" ht="100.15" customHeight="1" thickBot="1" x14ac:dyDescent="0.3">
      <c r="A160" s="32"/>
      <c r="B160" s="17"/>
      <c r="C160" s="24" t="s">
        <v>150</v>
      </c>
      <c r="D160" s="24"/>
      <c r="E160" s="24"/>
      <c r="F160" s="25"/>
      <c r="G160" s="21"/>
      <c r="H160" s="23"/>
    </row>
    <row r="161" spans="1:8" x14ac:dyDescent="0.25">
      <c r="A161" s="30">
        <v>15</v>
      </c>
      <c r="B161" s="15" t="s">
        <v>111</v>
      </c>
      <c r="C161" s="26" t="s">
        <v>149</v>
      </c>
      <c r="D161" s="26" t="s">
        <v>148</v>
      </c>
      <c r="E161" s="26"/>
      <c r="F161" s="26" t="s">
        <v>147</v>
      </c>
      <c r="G161" s="18" t="s">
        <v>133</v>
      </c>
      <c r="H161" s="19"/>
    </row>
    <row r="162" spans="1:8" ht="31.5" x14ac:dyDescent="0.25">
      <c r="A162" s="31"/>
      <c r="B162" s="16"/>
      <c r="C162" s="27"/>
      <c r="D162" s="27" t="s">
        <v>146</v>
      </c>
      <c r="E162" s="27"/>
      <c r="F162" s="27"/>
      <c r="G162" s="51" t="s">
        <v>131</v>
      </c>
      <c r="H162" s="12">
        <v>10</v>
      </c>
    </row>
    <row r="163" spans="1:8" x14ac:dyDescent="0.25">
      <c r="A163" s="31"/>
      <c r="B163" s="16"/>
      <c r="C163" s="27"/>
      <c r="D163" s="27"/>
      <c r="E163" s="27"/>
      <c r="F163" s="27"/>
      <c r="G163" s="51" t="s">
        <v>130</v>
      </c>
      <c r="H163" s="12">
        <v>3</v>
      </c>
    </row>
    <row r="164" spans="1:8" x14ac:dyDescent="0.25">
      <c r="A164" s="31"/>
      <c r="B164" s="16"/>
      <c r="C164" s="27"/>
      <c r="D164" s="27"/>
      <c r="E164" s="27"/>
      <c r="F164" s="27"/>
      <c r="G164" s="51" t="s">
        <v>129</v>
      </c>
      <c r="H164" s="12">
        <v>2</v>
      </c>
    </row>
    <row r="165" spans="1:8" x14ac:dyDescent="0.3">
      <c r="A165" s="31"/>
      <c r="B165" s="16"/>
      <c r="C165" s="27"/>
      <c r="D165" s="27"/>
      <c r="E165" s="27"/>
      <c r="F165" s="27"/>
      <c r="G165" s="52" t="s">
        <v>128</v>
      </c>
      <c r="H165" s="12">
        <v>2</v>
      </c>
    </row>
    <row r="166" spans="1:8" x14ac:dyDescent="0.25">
      <c r="A166" s="31"/>
      <c r="B166" s="16"/>
      <c r="C166" s="27"/>
      <c r="D166" s="27"/>
      <c r="E166" s="27"/>
      <c r="F166" s="27"/>
      <c r="G166" s="51" t="s">
        <v>127</v>
      </c>
      <c r="H166" s="12">
        <v>2</v>
      </c>
    </row>
    <row r="167" spans="1:8" ht="31.5" x14ac:dyDescent="0.25">
      <c r="A167" s="31"/>
      <c r="B167" s="16"/>
      <c r="C167" s="27"/>
      <c r="D167" s="27"/>
      <c r="E167" s="27"/>
      <c r="F167" s="27"/>
      <c r="G167" s="51" t="s">
        <v>126</v>
      </c>
      <c r="H167" s="12">
        <v>1</v>
      </c>
    </row>
    <row r="168" spans="1:8" x14ac:dyDescent="0.25">
      <c r="A168" s="31"/>
      <c r="B168" s="16"/>
      <c r="C168" s="27"/>
      <c r="D168" s="27"/>
      <c r="E168" s="27"/>
      <c r="F168" s="27"/>
      <c r="G168" s="51" t="s">
        <v>125</v>
      </c>
      <c r="H168" s="12">
        <v>1</v>
      </c>
    </row>
    <row r="169" spans="1:8" x14ac:dyDescent="0.25">
      <c r="A169" s="31"/>
      <c r="B169" s="16"/>
      <c r="C169" s="27"/>
      <c r="D169" s="27"/>
      <c r="E169" s="27"/>
      <c r="F169" s="27"/>
      <c r="G169" s="51" t="s">
        <v>124</v>
      </c>
      <c r="H169" s="12">
        <v>1</v>
      </c>
    </row>
    <row r="170" spans="1:8" ht="16.5" thickBot="1" x14ac:dyDescent="0.3">
      <c r="A170" s="31"/>
      <c r="B170" s="16"/>
      <c r="C170" s="27"/>
      <c r="D170" s="27"/>
      <c r="E170" s="27"/>
      <c r="F170" s="27"/>
      <c r="G170" s="51" t="s">
        <v>123</v>
      </c>
      <c r="H170" s="12">
        <v>1</v>
      </c>
    </row>
    <row r="171" spans="1:8" x14ac:dyDescent="0.25">
      <c r="A171" s="31"/>
      <c r="B171" s="16"/>
      <c r="C171" s="27"/>
      <c r="D171" s="27"/>
      <c r="E171" s="27"/>
      <c r="F171" s="27"/>
      <c r="G171" s="18" t="s">
        <v>145</v>
      </c>
      <c r="H171" s="19"/>
    </row>
    <row r="172" spans="1:8" x14ac:dyDescent="0.25">
      <c r="A172" s="31"/>
      <c r="B172" s="16"/>
      <c r="C172" s="27"/>
      <c r="D172" s="27"/>
      <c r="E172" s="27"/>
      <c r="F172" s="27"/>
      <c r="G172" s="11" t="s">
        <v>144</v>
      </c>
      <c r="H172" s="12">
        <v>72</v>
      </c>
    </row>
    <row r="173" spans="1:8" ht="31.5" x14ac:dyDescent="0.25">
      <c r="A173" s="31"/>
      <c r="B173" s="16"/>
      <c r="C173" s="27"/>
      <c r="D173" s="27"/>
      <c r="E173" s="27"/>
      <c r="F173" s="27"/>
      <c r="G173" s="11" t="s">
        <v>143</v>
      </c>
      <c r="H173" s="12">
        <v>18</v>
      </c>
    </row>
    <row r="174" spans="1:8" x14ac:dyDescent="0.25">
      <c r="A174" s="31"/>
      <c r="B174" s="16"/>
      <c r="C174" s="27"/>
      <c r="D174" s="27"/>
      <c r="E174" s="27"/>
      <c r="F174" s="27"/>
      <c r="G174" s="11" t="s">
        <v>142</v>
      </c>
      <c r="H174" s="12">
        <v>18</v>
      </c>
    </row>
    <row r="175" spans="1:8" ht="31.5" x14ac:dyDescent="0.25">
      <c r="A175" s="31"/>
      <c r="B175" s="16"/>
      <c r="C175" s="27"/>
      <c r="D175" s="27"/>
      <c r="E175" s="27"/>
      <c r="F175" s="27"/>
      <c r="G175" s="11" t="s">
        <v>141</v>
      </c>
      <c r="H175" s="12">
        <v>36</v>
      </c>
    </row>
    <row r="176" spans="1:8" x14ac:dyDescent="0.25">
      <c r="A176" s="31"/>
      <c r="B176" s="16"/>
      <c r="C176" s="27"/>
      <c r="D176" s="27"/>
      <c r="E176" s="27"/>
      <c r="F176" s="27"/>
      <c r="G176" s="11" t="s">
        <v>140</v>
      </c>
      <c r="H176" s="12">
        <v>36</v>
      </c>
    </row>
    <row r="177" spans="1:9" x14ac:dyDescent="0.25">
      <c r="A177" s="31"/>
      <c r="B177" s="16"/>
      <c r="C177" s="27"/>
      <c r="D177" s="27"/>
      <c r="E177" s="27"/>
      <c r="F177" s="27"/>
      <c r="G177" s="11" t="s">
        <v>139</v>
      </c>
      <c r="H177" s="12">
        <v>36</v>
      </c>
    </row>
    <row r="178" spans="1:9" ht="16.5" thickBot="1" x14ac:dyDescent="0.3">
      <c r="A178" s="31"/>
      <c r="B178" s="16"/>
      <c r="C178" s="28"/>
      <c r="D178" s="28"/>
      <c r="E178" s="28"/>
      <c r="F178" s="28"/>
      <c r="G178" s="20" t="s">
        <v>8</v>
      </c>
      <c r="H178" s="22">
        <f>SUM(H162:H170,H172:H177,)</f>
        <v>239</v>
      </c>
    </row>
    <row r="179" spans="1:9" ht="100.15" customHeight="1" thickBot="1" x14ac:dyDescent="0.3">
      <c r="A179" s="32"/>
      <c r="B179" s="17"/>
      <c r="C179" s="24" t="s">
        <v>138</v>
      </c>
      <c r="D179" s="24"/>
      <c r="E179" s="24"/>
      <c r="F179" s="25"/>
      <c r="G179" s="21"/>
      <c r="H179" s="23"/>
      <c r="I179" s="44"/>
    </row>
    <row r="180" spans="1:9" x14ac:dyDescent="0.25">
      <c r="A180" s="30">
        <v>16</v>
      </c>
      <c r="B180" s="15" t="s">
        <v>111</v>
      </c>
      <c r="C180" s="26" t="s">
        <v>137</v>
      </c>
      <c r="D180" s="26" t="s">
        <v>136</v>
      </c>
      <c r="E180" s="26" t="s">
        <v>135</v>
      </c>
      <c r="F180" s="26" t="s">
        <v>134</v>
      </c>
      <c r="G180" s="18" t="s">
        <v>133</v>
      </c>
      <c r="H180" s="19"/>
    </row>
    <row r="181" spans="1:9" ht="31.5" x14ac:dyDescent="0.25">
      <c r="A181" s="31"/>
      <c r="B181" s="16"/>
      <c r="C181" s="27"/>
      <c r="D181" s="27" t="s">
        <v>132</v>
      </c>
      <c r="E181" s="27"/>
      <c r="F181" s="27"/>
      <c r="G181" s="51" t="s">
        <v>131</v>
      </c>
      <c r="H181" s="12">
        <v>10</v>
      </c>
    </row>
    <row r="182" spans="1:9" x14ac:dyDescent="0.25">
      <c r="A182" s="31"/>
      <c r="B182" s="16"/>
      <c r="C182" s="27"/>
      <c r="D182" s="27"/>
      <c r="E182" s="27"/>
      <c r="F182" s="27"/>
      <c r="G182" s="51" t="s">
        <v>130</v>
      </c>
      <c r="H182" s="12">
        <v>3</v>
      </c>
    </row>
    <row r="183" spans="1:9" x14ac:dyDescent="0.25">
      <c r="A183" s="31"/>
      <c r="B183" s="16"/>
      <c r="C183" s="27"/>
      <c r="D183" s="27"/>
      <c r="E183" s="27"/>
      <c r="F183" s="27"/>
      <c r="G183" s="51" t="s">
        <v>129</v>
      </c>
      <c r="H183" s="12">
        <v>2</v>
      </c>
    </row>
    <row r="184" spans="1:9" x14ac:dyDescent="0.3">
      <c r="A184" s="31"/>
      <c r="B184" s="16"/>
      <c r="C184" s="27"/>
      <c r="D184" s="27"/>
      <c r="E184" s="27"/>
      <c r="F184" s="27"/>
      <c r="G184" s="52" t="s">
        <v>128</v>
      </c>
      <c r="H184" s="12">
        <v>2</v>
      </c>
    </row>
    <row r="185" spans="1:9" x14ac:dyDescent="0.25">
      <c r="A185" s="31"/>
      <c r="B185" s="16"/>
      <c r="C185" s="27"/>
      <c r="D185" s="27"/>
      <c r="E185" s="27"/>
      <c r="F185" s="27"/>
      <c r="G185" s="51" t="s">
        <v>127</v>
      </c>
      <c r="H185" s="12">
        <v>2</v>
      </c>
    </row>
    <row r="186" spans="1:9" ht="31.5" x14ac:dyDescent="0.25">
      <c r="A186" s="31"/>
      <c r="B186" s="16"/>
      <c r="C186" s="27"/>
      <c r="D186" s="27"/>
      <c r="E186" s="27"/>
      <c r="F186" s="27"/>
      <c r="G186" s="51" t="s">
        <v>126</v>
      </c>
      <c r="H186" s="12">
        <v>1</v>
      </c>
    </row>
    <row r="187" spans="1:9" x14ac:dyDescent="0.25">
      <c r="A187" s="31"/>
      <c r="B187" s="16"/>
      <c r="C187" s="27"/>
      <c r="D187" s="27"/>
      <c r="E187" s="27"/>
      <c r="F187" s="27"/>
      <c r="G187" s="51" t="s">
        <v>125</v>
      </c>
      <c r="H187" s="12">
        <v>1</v>
      </c>
    </row>
    <row r="188" spans="1:9" x14ac:dyDescent="0.25">
      <c r="A188" s="31"/>
      <c r="B188" s="16"/>
      <c r="C188" s="27"/>
      <c r="D188" s="27"/>
      <c r="E188" s="27"/>
      <c r="F188" s="27"/>
      <c r="G188" s="51" t="s">
        <v>124</v>
      </c>
      <c r="H188" s="12">
        <v>1</v>
      </c>
    </row>
    <row r="189" spans="1:9" ht="16.5" thickBot="1" x14ac:dyDescent="0.3">
      <c r="A189" s="31"/>
      <c r="B189" s="16"/>
      <c r="C189" s="27"/>
      <c r="D189" s="27"/>
      <c r="E189" s="27"/>
      <c r="F189" s="27"/>
      <c r="G189" s="51" t="s">
        <v>123</v>
      </c>
      <c r="H189" s="12">
        <v>1</v>
      </c>
    </row>
    <row r="190" spans="1:9" x14ac:dyDescent="0.25">
      <c r="A190" s="31"/>
      <c r="B190" s="16"/>
      <c r="C190" s="27"/>
      <c r="D190" s="27"/>
      <c r="E190" s="27"/>
      <c r="F190" s="27"/>
      <c r="G190" s="18" t="s">
        <v>106</v>
      </c>
      <c r="H190" s="19"/>
    </row>
    <row r="191" spans="1:9" x14ac:dyDescent="0.25">
      <c r="A191" s="31"/>
      <c r="B191" s="16"/>
      <c r="C191" s="27"/>
      <c r="D191" s="27"/>
      <c r="E191" s="27"/>
      <c r="F191" s="27"/>
      <c r="G191" s="11" t="s">
        <v>122</v>
      </c>
      <c r="H191" s="12">
        <v>36</v>
      </c>
    </row>
    <row r="192" spans="1:9" x14ac:dyDescent="0.25">
      <c r="A192" s="31"/>
      <c r="B192" s="16"/>
      <c r="C192" s="27"/>
      <c r="D192" s="27"/>
      <c r="E192" s="27"/>
      <c r="F192" s="27"/>
      <c r="G192" s="11" t="s">
        <v>121</v>
      </c>
      <c r="H192" s="12">
        <v>36</v>
      </c>
    </row>
    <row r="193" spans="1:8" x14ac:dyDescent="0.25">
      <c r="A193" s="31"/>
      <c r="B193" s="16"/>
      <c r="C193" s="27"/>
      <c r="D193" s="27"/>
      <c r="E193" s="27"/>
      <c r="F193" s="27"/>
      <c r="G193" s="11" t="s">
        <v>120</v>
      </c>
      <c r="H193" s="12">
        <v>121</v>
      </c>
    </row>
    <row r="194" spans="1:8" x14ac:dyDescent="0.25">
      <c r="A194" s="31"/>
      <c r="B194" s="16"/>
      <c r="C194" s="27"/>
      <c r="D194" s="27"/>
      <c r="E194" s="27"/>
      <c r="F194" s="27"/>
      <c r="G194" s="11" t="s">
        <v>105</v>
      </c>
      <c r="H194" s="12">
        <v>20</v>
      </c>
    </row>
    <row r="195" spans="1:8" x14ac:dyDescent="0.25">
      <c r="A195" s="31"/>
      <c r="B195" s="16"/>
      <c r="C195" s="27"/>
      <c r="D195" s="27"/>
      <c r="E195" s="27"/>
      <c r="F195" s="27"/>
      <c r="G195" s="11" t="s">
        <v>104</v>
      </c>
      <c r="H195" s="12">
        <v>10</v>
      </c>
    </row>
    <row r="196" spans="1:8" ht="16.5" thickBot="1" x14ac:dyDescent="0.3">
      <c r="A196" s="31"/>
      <c r="B196" s="16"/>
      <c r="C196" s="28"/>
      <c r="D196" s="28"/>
      <c r="E196" s="28"/>
      <c r="F196" s="28"/>
      <c r="G196" s="20" t="s">
        <v>8</v>
      </c>
      <c r="H196" s="22">
        <f>SUM(H181:H189,H191:H195,)</f>
        <v>246</v>
      </c>
    </row>
    <row r="197" spans="1:8" ht="100.15" customHeight="1" thickBot="1" x14ac:dyDescent="0.3">
      <c r="A197" s="32"/>
      <c r="B197" s="17"/>
      <c r="C197" s="24" t="s">
        <v>119</v>
      </c>
      <c r="D197" s="24"/>
      <c r="E197" s="24"/>
      <c r="F197" s="25"/>
      <c r="G197" s="21"/>
      <c r="H197" s="23"/>
    </row>
    <row r="198" spans="1:8" x14ac:dyDescent="0.25">
      <c r="A198" s="30">
        <v>17</v>
      </c>
      <c r="B198" s="15" t="s">
        <v>111</v>
      </c>
      <c r="C198" s="26" t="s">
        <v>118</v>
      </c>
      <c r="D198" s="26" t="s">
        <v>117</v>
      </c>
      <c r="E198" s="26" t="s">
        <v>116</v>
      </c>
      <c r="F198" s="26" t="s">
        <v>115</v>
      </c>
      <c r="G198" s="18" t="s">
        <v>113</v>
      </c>
      <c r="H198" s="19"/>
    </row>
    <row r="199" spans="1:8" ht="16.5" thickBot="1" x14ac:dyDescent="0.3">
      <c r="A199" s="31"/>
      <c r="B199" s="16"/>
      <c r="C199" s="27"/>
      <c r="D199" s="27" t="s">
        <v>114</v>
      </c>
      <c r="E199" s="27"/>
      <c r="F199" s="27"/>
      <c r="G199" s="11" t="s">
        <v>113</v>
      </c>
      <c r="H199" s="12">
        <v>10</v>
      </c>
    </row>
    <row r="200" spans="1:8" x14ac:dyDescent="0.25">
      <c r="A200" s="31"/>
      <c r="B200" s="16"/>
      <c r="C200" s="27"/>
      <c r="D200" s="27"/>
      <c r="E200" s="27"/>
      <c r="F200" s="27"/>
      <c r="G200" s="18" t="s">
        <v>106</v>
      </c>
      <c r="H200" s="19"/>
    </row>
    <row r="201" spans="1:8" x14ac:dyDescent="0.25">
      <c r="A201" s="31"/>
      <c r="B201" s="16"/>
      <c r="C201" s="27"/>
      <c r="D201" s="27"/>
      <c r="E201" s="27"/>
      <c r="F201" s="27"/>
      <c r="G201" s="11" t="s">
        <v>104</v>
      </c>
      <c r="H201" s="12">
        <v>10</v>
      </c>
    </row>
    <row r="202" spans="1:8" ht="258" customHeight="1" thickBot="1" x14ac:dyDescent="0.3">
      <c r="A202" s="31"/>
      <c r="B202" s="16"/>
      <c r="C202" s="28"/>
      <c r="D202" s="28"/>
      <c r="E202" s="28"/>
      <c r="F202" s="28"/>
      <c r="G202" s="20" t="s">
        <v>8</v>
      </c>
      <c r="H202" s="22">
        <f>SUM(H199:H199,H201:H201,)</f>
        <v>20</v>
      </c>
    </row>
    <row r="203" spans="1:8" ht="100.15" customHeight="1" thickBot="1" x14ac:dyDescent="0.3">
      <c r="A203" s="32"/>
      <c r="B203" s="17"/>
      <c r="C203" s="24" t="s">
        <v>112</v>
      </c>
      <c r="D203" s="24"/>
      <c r="E203" s="24"/>
      <c r="F203" s="25"/>
      <c r="G203" s="21"/>
      <c r="H203" s="23"/>
    </row>
    <row r="204" spans="1:8" x14ac:dyDescent="0.25">
      <c r="A204" s="30">
        <v>18</v>
      </c>
      <c r="B204" s="15" t="s">
        <v>111</v>
      </c>
      <c r="C204" s="26" t="s">
        <v>110</v>
      </c>
      <c r="D204" s="26" t="s">
        <v>109</v>
      </c>
      <c r="E204" s="26" t="s">
        <v>108</v>
      </c>
      <c r="F204" s="26" t="s">
        <v>107</v>
      </c>
      <c r="G204" s="18" t="s">
        <v>106</v>
      </c>
      <c r="H204" s="19"/>
    </row>
    <row r="205" spans="1:8" x14ac:dyDescent="0.25">
      <c r="A205" s="31"/>
      <c r="B205" s="16"/>
      <c r="C205" s="27"/>
      <c r="D205" s="27"/>
      <c r="E205" s="27"/>
      <c r="F205" s="27"/>
      <c r="G205" s="11" t="s">
        <v>105</v>
      </c>
      <c r="H205" s="12">
        <v>20</v>
      </c>
    </row>
    <row r="206" spans="1:8" x14ac:dyDescent="0.25">
      <c r="A206" s="31"/>
      <c r="B206" s="16"/>
      <c r="C206" s="27"/>
      <c r="D206" s="27"/>
      <c r="E206" s="27"/>
      <c r="F206" s="27"/>
      <c r="G206" s="11" t="s">
        <v>104</v>
      </c>
      <c r="H206" s="12">
        <v>20</v>
      </c>
    </row>
    <row r="207" spans="1:8" ht="129" customHeight="1" thickBot="1" x14ac:dyDescent="0.3">
      <c r="A207" s="31"/>
      <c r="B207" s="16"/>
      <c r="C207" s="28"/>
      <c r="D207" s="28"/>
      <c r="E207" s="28"/>
      <c r="F207" s="28"/>
      <c r="G207" s="20" t="s">
        <v>8</v>
      </c>
      <c r="H207" s="22">
        <f>SUM(H205:H206,)</f>
        <v>40</v>
      </c>
    </row>
    <row r="208" spans="1:8" ht="100.15" customHeight="1" thickBot="1" x14ac:dyDescent="0.3">
      <c r="A208" s="32"/>
      <c r="B208" s="17"/>
      <c r="C208" s="24" t="s">
        <v>103</v>
      </c>
      <c r="D208" s="24"/>
      <c r="E208" s="24"/>
      <c r="F208" s="25"/>
      <c r="G208" s="21"/>
      <c r="H208" s="23"/>
    </row>
    <row r="209" spans="1:8" ht="16.5" thickBot="1" x14ac:dyDescent="0.3">
      <c r="A209" s="38" t="s">
        <v>102</v>
      </c>
      <c r="B209" s="39"/>
      <c r="C209" s="39"/>
      <c r="D209" s="39"/>
      <c r="E209" s="40"/>
      <c r="F209" s="41">
        <f>H207+H202+H196+H178+H159+H123+H97+H76+H54+H50+H46+H42+H35+H25+H21+H16+H11+H5</f>
        <v>1290</v>
      </c>
      <c r="G209" s="42"/>
      <c r="H209" s="43"/>
    </row>
    <row r="210" spans="1:8" ht="409.5" customHeight="1" thickBot="1" x14ac:dyDescent="0.3">
      <c r="A210" s="33" t="s">
        <v>9</v>
      </c>
      <c r="B210" s="34"/>
      <c r="C210" s="50" t="s">
        <v>101</v>
      </c>
      <c r="D210" s="49"/>
      <c r="E210" s="49"/>
      <c r="F210" s="48"/>
      <c r="G210" s="13" t="s">
        <v>100</v>
      </c>
      <c r="H210" s="14" t="s">
        <v>99</v>
      </c>
    </row>
    <row r="211" spans="1:8" ht="400.9" customHeight="1" thickBot="1" x14ac:dyDescent="0.3">
      <c r="A211" s="33" t="s">
        <v>9</v>
      </c>
      <c r="B211" s="34"/>
      <c r="C211" s="50" t="s">
        <v>98</v>
      </c>
      <c r="D211" s="49"/>
      <c r="E211" s="49"/>
      <c r="F211" s="48"/>
      <c r="G211" s="13" t="s">
        <v>58</v>
      </c>
      <c r="H211" s="14" t="s">
        <v>97</v>
      </c>
    </row>
  </sheetData>
  <sheetProtection algorithmName="SHA-512" hashValue="zf6KgnzhplvBt9ZhYtMUisOSzOoOj0DkJHU9JWBwGWdm68V9nlgPo9QnUBvbFkQYyy5VWdEUlVYo9Vzkk9pD+A==" saltValue="FQ2n7rO3i5rvL9QQjaUeUg==" spinCount="100000" sheet="1" formatCells="0" formatColumns="0" formatRows="0" insertColumns="0" insertRows="0" insertHyperlinks="0" deleteRows="0" autoFilter="0"/>
  <autoFilter ref="A1:H547" xr:uid="{00000000-0009-0000-0000-000000000000}"/>
  <mergeCells count="208">
    <mergeCell ref="C78:C97"/>
    <mergeCell ref="D78:D97"/>
    <mergeCell ref="E78:E97"/>
    <mergeCell ref="F78:F97"/>
    <mergeCell ref="D99:D123"/>
    <mergeCell ref="C52:C54"/>
    <mergeCell ref="D52:D54"/>
    <mergeCell ref="E52:E54"/>
    <mergeCell ref="F52:F54"/>
    <mergeCell ref="C56:C76"/>
    <mergeCell ref="D56:D76"/>
    <mergeCell ref="E56:E76"/>
    <mergeCell ref="F56:F76"/>
    <mergeCell ref="D180:D196"/>
    <mergeCell ref="E180:E196"/>
    <mergeCell ref="F180:F196"/>
    <mergeCell ref="C198:C202"/>
    <mergeCell ref="D198:D202"/>
    <mergeCell ref="E198:E202"/>
    <mergeCell ref="F198:F202"/>
    <mergeCell ref="A210:B210"/>
    <mergeCell ref="C210:F210"/>
    <mergeCell ref="H202:H203"/>
    <mergeCell ref="C203:F203"/>
    <mergeCell ref="G207:G208"/>
    <mergeCell ref="H207:H208"/>
    <mergeCell ref="C208:F208"/>
    <mergeCell ref="C204:C207"/>
    <mergeCell ref="D204:D207"/>
    <mergeCell ref="E204:E207"/>
    <mergeCell ref="C197:F197"/>
    <mergeCell ref="B198:B203"/>
    <mergeCell ref="G198:H198"/>
    <mergeCell ref="G200:H200"/>
    <mergeCell ref="A209:E209"/>
    <mergeCell ref="F209:H209"/>
    <mergeCell ref="F204:F207"/>
    <mergeCell ref="A204:A208"/>
    <mergeCell ref="B204:B208"/>
    <mergeCell ref="B161:B179"/>
    <mergeCell ref="G161:H161"/>
    <mergeCell ref="G171:H171"/>
    <mergeCell ref="G178:G179"/>
    <mergeCell ref="H178:H179"/>
    <mergeCell ref="C179:F179"/>
    <mergeCell ref="C161:C178"/>
    <mergeCell ref="D161:D178"/>
    <mergeCell ref="E161:E178"/>
    <mergeCell ref="F161:F178"/>
    <mergeCell ref="A211:B211"/>
    <mergeCell ref="C211:F211"/>
    <mergeCell ref="G204:H204"/>
    <mergeCell ref="B180:B197"/>
    <mergeCell ref="G180:H180"/>
    <mergeCell ref="C180:C196"/>
    <mergeCell ref="G190:H190"/>
    <mergeCell ref="G196:G197"/>
    <mergeCell ref="G202:G203"/>
    <mergeCell ref="H196:H197"/>
    <mergeCell ref="C160:F160"/>
    <mergeCell ref="F99:F123"/>
    <mergeCell ref="C125:C159"/>
    <mergeCell ref="D125:D159"/>
    <mergeCell ref="E125:E159"/>
    <mergeCell ref="F125:F159"/>
    <mergeCell ref="C124:F124"/>
    <mergeCell ref="C99:C123"/>
    <mergeCell ref="C98:F98"/>
    <mergeCell ref="B125:B160"/>
    <mergeCell ref="G125:H125"/>
    <mergeCell ref="G131:H131"/>
    <mergeCell ref="G139:H139"/>
    <mergeCell ref="G144:H144"/>
    <mergeCell ref="G151:H151"/>
    <mergeCell ref="G153:H153"/>
    <mergeCell ref="G159:G160"/>
    <mergeCell ref="H159:H160"/>
    <mergeCell ref="G78:H78"/>
    <mergeCell ref="G110:H110"/>
    <mergeCell ref="G115:H115"/>
    <mergeCell ref="G121:H121"/>
    <mergeCell ref="G123:G124"/>
    <mergeCell ref="H123:H124"/>
    <mergeCell ref="B13:B17"/>
    <mergeCell ref="G13:H13"/>
    <mergeCell ref="G16:G17"/>
    <mergeCell ref="H16:H17"/>
    <mergeCell ref="C17:F17"/>
    <mergeCell ref="C13:C16"/>
    <mergeCell ref="D13:D16"/>
    <mergeCell ref="E13:E16"/>
    <mergeCell ref="F13:F16"/>
    <mergeCell ref="B7:B12"/>
    <mergeCell ref="G7:H7"/>
    <mergeCell ref="G11:G12"/>
    <mergeCell ref="H11:H12"/>
    <mergeCell ref="C12:F12"/>
    <mergeCell ref="C7:C11"/>
    <mergeCell ref="D7:D11"/>
    <mergeCell ref="E7:E11"/>
    <mergeCell ref="F7:F11"/>
    <mergeCell ref="A99:A124"/>
    <mergeCell ref="B2:B6"/>
    <mergeCell ref="G2:H2"/>
    <mergeCell ref="G5:G6"/>
    <mergeCell ref="H5:H6"/>
    <mergeCell ref="C6:F6"/>
    <mergeCell ref="C2:C5"/>
    <mergeCell ref="D2:D5"/>
    <mergeCell ref="E2:E5"/>
    <mergeCell ref="F2:F5"/>
    <mergeCell ref="A180:A197"/>
    <mergeCell ref="A198:A203"/>
    <mergeCell ref="A2:A6"/>
    <mergeCell ref="A7:A12"/>
    <mergeCell ref="A13:A17"/>
    <mergeCell ref="A56:A77"/>
    <mergeCell ref="A78:A98"/>
    <mergeCell ref="A18:A22"/>
    <mergeCell ref="A23:A26"/>
    <mergeCell ref="A27:A36"/>
    <mergeCell ref="G21:G22"/>
    <mergeCell ref="H21:H22"/>
    <mergeCell ref="B18:B22"/>
    <mergeCell ref="G18:H18"/>
    <mergeCell ref="A125:A160"/>
    <mergeCell ref="A161:A179"/>
    <mergeCell ref="A37:A43"/>
    <mergeCell ref="A44:A47"/>
    <mergeCell ref="A48:A51"/>
    <mergeCell ref="A52:A55"/>
    <mergeCell ref="G23:H23"/>
    <mergeCell ref="G25:G26"/>
    <mergeCell ref="H25:H26"/>
    <mergeCell ref="C26:F26"/>
    <mergeCell ref="C23:C25"/>
    <mergeCell ref="D23:D25"/>
    <mergeCell ref="E23:E25"/>
    <mergeCell ref="F23:F25"/>
    <mergeCell ref="C22:F22"/>
    <mergeCell ref="C18:C21"/>
    <mergeCell ref="D18:D21"/>
    <mergeCell ref="E18:E21"/>
    <mergeCell ref="F18:F21"/>
    <mergeCell ref="B23:B26"/>
    <mergeCell ref="G27:H27"/>
    <mergeCell ref="G31:H31"/>
    <mergeCell ref="G33:H33"/>
    <mergeCell ref="G35:G36"/>
    <mergeCell ref="H35:H36"/>
    <mergeCell ref="C36:F36"/>
    <mergeCell ref="C27:C35"/>
    <mergeCell ref="G37:H37"/>
    <mergeCell ref="G40:H40"/>
    <mergeCell ref="G42:G43"/>
    <mergeCell ref="H42:H43"/>
    <mergeCell ref="C43:F43"/>
    <mergeCell ref="C37:C42"/>
    <mergeCell ref="D37:D42"/>
    <mergeCell ref="E37:E42"/>
    <mergeCell ref="F37:F42"/>
    <mergeCell ref="E44:E46"/>
    <mergeCell ref="F44:F46"/>
    <mergeCell ref="D27:D35"/>
    <mergeCell ref="E27:E35"/>
    <mergeCell ref="F27:F35"/>
    <mergeCell ref="B37:B43"/>
    <mergeCell ref="B27:B36"/>
    <mergeCell ref="D48:D50"/>
    <mergeCell ref="E48:E50"/>
    <mergeCell ref="F48:F50"/>
    <mergeCell ref="B44:B47"/>
    <mergeCell ref="G44:H44"/>
    <mergeCell ref="G46:G47"/>
    <mergeCell ref="H46:H47"/>
    <mergeCell ref="C47:F47"/>
    <mergeCell ref="C44:C46"/>
    <mergeCell ref="D44:D46"/>
    <mergeCell ref="G76:G77"/>
    <mergeCell ref="H76:H77"/>
    <mergeCell ref="C77:F77"/>
    <mergeCell ref="B78:B98"/>
    <mergeCell ref="B48:B51"/>
    <mergeCell ref="G48:H48"/>
    <mergeCell ref="G50:G51"/>
    <mergeCell ref="H50:H51"/>
    <mergeCell ref="C51:F51"/>
    <mergeCell ref="C48:C50"/>
    <mergeCell ref="G69:H69"/>
    <mergeCell ref="G74:H74"/>
    <mergeCell ref="G84:H84"/>
    <mergeCell ref="G89:H89"/>
    <mergeCell ref="E99:E123"/>
    <mergeCell ref="G94:H94"/>
    <mergeCell ref="G97:G98"/>
    <mergeCell ref="H97:H98"/>
    <mergeCell ref="G99:H99"/>
    <mergeCell ref="G105:H105"/>
    <mergeCell ref="B52:B55"/>
    <mergeCell ref="B56:B77"/>
    <mergeCell ref="B99:B124"/>
    <mergeCell ref="G52:H52"/>
    <mergeCell ref="G54:G55"/>
    <mergeCell ref="H54:H55"/>
    <mergeCell ref="C55:F55"/>
    <mergeCell ref="G56:H56"/>
    <mergeCell ref="G58:H58"/>
    <mergeCell ref="G64:H6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751B6-1398-4E6B-9500-5BDA04A90E84}">
  <dimension ref="A1:H306"/>
  <sheetViews>
    <sheetView zoomScale="85" zoomScaleNormal="85" workbookViewId="0">
      <selection activeCell="C306" sqref="C306:F306"/>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6" t="s">
        <v>0</v>
      </c>
      <c r="B1" s="7" t="s">
        <v>1</v>
      </c>
      <c r="C1" s="47" t="s">
        <v>2</v>
      </c>
      <c r="D1" s="8" t="s">
        <v>3</v>
      </c>
      <c r="E1" s="8" t="s">
        <v>4</v>
      </c>
      <c r="F1" s="8" t="s">
        <v>5</v>
      </c>
      <c r="G1" s="9" t="s">
        <v>6</v>
      </c>
      <c r="H1" s="10" t="s">
        <v>7</v>
      </c>
    </row>
    <row r="2" spans="1:8" x14ac:dyDescent="0.25">
      <c r="A2" s="30">
        <v>1</v>
      </c>
      <c r="B2" s="15" t="s">
        <v>632</v>
      </c>
      <c r="C2" s="26" t="s">
        <v>652</v>
      </c>
      <c r="D2" s="26" t="s">
        <v>651</v>
      </c>
      <c r="E2" s="26" t="s">
        <v>650</v>
      </c>
      <c r="F2" s="26" t="s">
        <v>649</v>
      </c>
      <c r="G2" s="18" t="s">
        <v>52</v>
      </c>
      <c r="H2" s="19"/>
    </row>
    <row r="3" spans="1:8" ht="31.5" x14ac:dyDescent="0.25">
      <c r="A3" s="31"/>
      <c r="B3" s="16"/>
      <c r="C3" s="27"/>
      <c r="D3" s="27"/>
      <c r="E3" s="27"/>
      <c r="F3" s="27"/>
      <c r="G3" s="11" t="s">
        <v>628</v>
      </c>
      <c r="H3" s="12">
        <v>4</v>
      </c>
    </row>
    <row r="4" spans="1:8" x14ac:dyDescent="0.25">
      <c r="A4" s="31"/>
      <c r="B4" s="16"/>
      <c r="C4" s="27"/>
      <c r="D4" s="27"/>
      <c r="E4" s="27"/>
      <c r="F4" s="27"/>
      <c r="G4" s="11" t="s">
        <v>627</v>
      </c>
      <c r="H4" s="12">
        <v>3</v>
      </c>
    </row>
    <row r="5" spans="1:8" ht="47.25" x14ac:dyDescent="0.25">
      <c r="A5" s="31"/>
      <c r="B5" s="16"/>
      <c r="C5" s="27"/>
      <c r="D5" s="27"/>
      <c r="E5" s="27"/>
      <c r="F5" s="27"/>
      <c r="G5" s="11" t="s">
        <v>626</v>
      </c>
      <c r="H5" s="12">
        <v>17</v>
      </c>
    </row>
    <row r="6" spans="1:8" x14ac:dyDescent="0.25">
      <c r="A6" s="31"/>
      <c r="B6" s="16"/>
      <c r="C6" s="27"/>
      <c r="D6" s="27"/>
      <c r="E6" s="27"/>
      <c r="F6" s="27"/>
      <c r="G6" s="11" t="s">
        <v>625</v>
      </c>
      <c r="H6" s="12">
        <v>2</v>
      </c>
    </row>
    <row r="7" spans="1:8" ht="31.5" x14ac:dyDescent="0.25">
      <c r="A7" s="31"/>
      <c r="B7" s="16"/>
      <c r="C7" s="27"/>
      <c r="D7" s="27"/>
      <c r="E7" s="27"/>
      <c r="F7" s="27"/>
      <c r="G7" s="11" t="s">
        <v>624</v>
      </c>
      <c r="H7" s="12">
        <v>2</v>
      </c>
    </row>
    <row r="8" spans="1:8" ht="31.5" x14ac:dyDescent="0.25">
      <c r="A8" s="31"/>
      <c r="B8" s="16"/>
      <c r="C8" s="27"/>
      <c r="D8" s="27"/>
      <c r="E8" s="27"/>
      <c r="F8" s="27"/>
      <c r="G8" s="11" t="s">
        <v>623</v>
      </c>
      <c r="H8" s="12">
        <v>17</v>
      </c>
    </row>
    <row r="9" spans="1:8" x14ac:dyDescent="0.25">
      <c r="A9" s="31"/>
      <c r="B9" s="16"/>
      <c r="C9" s="27"/>
      <c r="D9" s="27"/>
      <c r="E9" s="27"/>
      <c r="F9" s="27"/>
      <c r="G9" s="11" t="s">
        <v>622</v>
      </c>
      <c r="H9" s="12">
        <v>3</v>
      </c>
    </row>
    <row r="10" spans="1:8" ht="47.25" x14ac:dyDescent="0.25">
      <c r="A10" s="31"/>
      <c r="B10" s="16"/>
      <c r="C10" s="27"/>
      <c r="D10" s="27"/>
      <c r="E10" s="27"/>
      <c r="F10" s="27"/>
      <c r="G10" s="11" t="s">
        <v>621</v>
      </c>
      <c r="H10" s="12">
        <v>6</v>
      </c>
    </row>
    <row r="11" spans="1:8" ht="32.25" thickBot="1" x14ac:dyDescent="0.3">
      <c r="A11" s="31"/>
      <c r="B11" s="16"/>
      <c r="C11" s="27"/>
      <c r="D11" s="27"/>
      <c r="E11" s="27"/>
      <c r="F11" s="27"/>
      <c r="G11" s="11" t="s">
        <v>620</v>
      </c>
      <c r="H11" s="12">
        <v>26</v>
      </c>
    </row>
    <row r="12" spans="1:8" x14ac:dyDescent="0.25">
      <c r="A12" s="31"/>
      <c r="B12" s="16"/>
      <c r="C12" s="27"/>
      <c r="D12" s="27"/>
      <c r="E12" s="27"/>
      <c r="F12" s="27"/>
      <c r="G12" s="18" t="s">
        <v>619</v>
      </c>
      <c r="H12" s="19"/>
    </row>
    <row r="13" spans="1:8" ht="31.5" x14ac:dyDescent="0.25">
      <c r="A13" s="31"/>
      <c r="B13" s="16"/>
      <c r="C13" s="27"/>
      <c r="D13" s="27"/>
      <c r="E13" s="27"/>
      <c r="F13" s="27"/>
      <c r="G13" s="11" t="s">
        <v>618</v>
      </c>
      <c r="H13" s="12">
        <v>4</v>
      </c>
    </row>
    <row r="14" spans="1:8" x14ac:dyDescent="0.25">
      <c r="A14" s="31"/>
      <c r="B14" s="16"/>
      <c r="C14" s="27"/>
      <c r="D14" s="27"/>
      <c r="E14" s="27"/>
      <c r="F14" s="27"/>
      <c r="G14" s="11" t="s">
        <v>617</v>
      </c>
      <c r="H14" s="12">
        <v>4</v>
      </c>
    </row>
    <row r="15" spans="1:8" ht="47.25" x14ac:dyDescent="0.25">
      <c r="A15" s="31"/>
      <c r="B15" s="16"/>
      <c r="C15" s="27"/>
      <c r="D15" s="27"/>
      <c r="E15" s="27"/>
      <c r="F15" s="27"/>
      <c r="G15" s="11" t="s">
        <v>616</v>
      </c>
      <c r="H15" s="12">
        <v>4</v>
      </c>
    </row>
    <row r="16" spans="1:8" ht="16.5" thickBot="1" x14ac:dyDescent="0.3">
      <c r="A16" s="31"/>
      <c r="B16" s="16"/>
      <c r="C16" s="28"/>
      <c r="D16" s="28"/>
      <c r="E16" s="28"/>
      <c r="F16" s="28"/>
      <c r="G16" s="20" t="s">
        <v>8</v>
      </c>
      <c r="H16" s="22">
        <f>SUM(H3:H11,H13:H15,)</f>
        <v>92</v>
      </c>
    </row>
    <row r="17" spans="1:8" ht="120" customHeight="1" thickBot="1" x14ac:dyDescent="0.3">
      <c r="A17" s="32"/>
      <c r="B17" s="17"/>
      <c r="C17" s="24" t="s">
        <v>648</v>
      </c>
      <c r="D17" s="24"/>
      <c r="E17" s="24"/>
      <c r="F17" s="25"/>
      <c r="G17" s="21"/>
      <c r="H17" s="23"/>
    </row>
    <row r="18" spans="1:8" x14ac:dyDescent="0.25">
      <c r="A18" s="30">
        <v>2</v>
      </c>
      <c r="B18" s="15" t="s">
        <v>632</v>
      </c>
      <c r="C18" s="26" t="s">
        <v>647</v>
      </c>
      <c r="D18" s="26" t="s">
        <v>646</v>
      </c>
      <c r="E18" s="26" t="s">
        <v>645</v>
      </c>
      <c r="F18" s="26" t="s">
        <v>644</v>
      </c>
      <c r="G18" s="18" t="s">
        <v>52</v>
      </c>
      <c r="H18" s="19"/>
    </row>
    <row r="19" spans="1:8" ht="31.5" x14ac:dyDescent="0.25">
      <c r="A19" s="31"/>
      <c r="B19" s="16"/>
      <c r="C19" s="27"/>
      <c r="D19" s="27"/>
      <c r="E19" s="27"/>
      <c r="F19" s="27"/>
      <c r="G19" s="11" t="s">
        <v>628</v>
      </c>
      <c r="H19" s="12">
        <v>4</v>
      </c>
    </row>
    <row r="20" spans="1:8" x14ac:dyDescent="0.25">
      <c r="A20" s="31"/>
      <c r="B20" s="16"/>
      <c r="C20" s="27"/>
      <c r="D20" s="27"/>
      <c r="E20" s="27"/>
      <c r="F20" s="27"/>
      <c r="G20" s="11" t="s">
        <v>627</v>
      </c>
      <c r="H20" s="12">
        <v>3</v>
      </c>
    </row>
    <row r="21" spans="1:8" ht="47.25" x14ac:dyDescent="0.25">
      <c r="A21" s="31"/>
      <c r="B21" s="16"/>
      <c r="C21" s="27"/>
      <c r="D21" s="27"/>
      <c r="E21" s="27"/>
      <c r="F21" s="27"/>
      <c r="G21" s="11" t="s">
        <v>626</v>
      </c>
      <c r="H21" s="12">
        <v>17</v>
      </c>
    </row>
    <row r="22" spans="1:8" x14ac:dyDescent="0.25">
      <c r="A22" s="31"/>
      <c r="B22" s="16"/>
      <c r="C22" s="27"/>
      <c r="D22" s="27"/>
      <c r="E22" s="27"/>
      <c r="F22" s="27"/>
      <c r="G22" s="11" t="s">
        <v>625</v>
      </c>
      <c r="H22" s="12">
        <v>2</v>
      </c>
    </row>
    <row r="23" spans="1:8" ht="31.5" x14ac:dyDescent="0.25">
      <c r="A23" s="31"/>
      <c r="B23" s="16"/>
      <c r="C23" s="27"/>
      <c r="D23" s="27"/>
      <c r="E23" s="27"/>
      <c r="F23" s="27"/>
      <c r="G23" s="11" t="s">
        <v>624</v>
      </c>
      <c r="H23" s="12">
        <v>2</v>
      </c>
    </row>
    <row r="24" spans="1:8" ht="31.5" x14ac:dyDescent="0.25">
      <c r="A24" s="31"/>
      <c r="B24" s="16"/>
      <c r="C24" s="27"/>
      <c r="D24" s="27"/>
      <c r="E24" s="27"/>
      <c r="F24" s="27"/>
      <c r="G24" s="11" t="s">
        <v>623</v>
      </c>
      <c r="H24" s="12">
        <v>17</v>
      </c>
    </row>
    <row r="25" spans="1:8" x14ac:dyDescent="0.25">
      <c r="A25" s="31"/>
      <c r="B25" s="16"/>
      <c r="C25" s="27"/>
      <c r="D25" s="27"/>
      <c r="E25" s="27"/>
      <c r="F25" s="27"/>
      <c r="G25" s="11" t="s">
        <v>622</v>
      </c>
      <c r="H25" s="12">
        <v>3</v>
      </c>
    </row>
    <row r="26" spans="1:8" ht="47.25" x14ac:dyDescent="0.25">
      <c r="A26" s="31"/>
      <c r="B26" s="16"/>
      <c r="C26" s="27"/>
      <c r="D26" s="27"/>
      <c r="E26" s="27"/>
      <c r="F26" s="27"/>
      <c r="G26" s="11" t="s">
        <v>621</v>
      </c>
      <c r="H26" s="12">
        <v>6</v>
      </c>
    </row>
    <row r="27" spans="1:8" ht="32.25" thickBot="1" x14ac:dyDescent="0.3">
      <c r="A27" s="31"/>
      <c r="B27" s="16"/>
      <c r="C27" s="27"/>
      <c r="D27" s="27"/>
      <c r="E27" s="27"/>
      <c r="F27" s="27"/>
      <c r="G27" s="11" t="s">
        <v>620</v>
      </c>
      <c r="H27" s="12">
        <v>26</v>
      </c>
    </row>
    <row r="28" spans="1:8" x14ac:dyDescent="0.25">
      <c r="A28" s="31"/>
      <c r="B28" s="16"/>
      <c r="C28" s="27"/>
      <c r="D28" s="27"/>
      <c r="E28" s="27"/>
      <c r="F28" s="27"/>
      <c r="G28" s="18" t="s">
        <v>619</v>
      </c>
      <c r="H28" s="19"/>
    </row>
    <row r="29" spans="1:8" ht="31.5" x14ac:dyDescent="0.25">
      <c r="A29" s="31"/>
      <c r="B29" s="16"/>
      <c r="C29" s="27"/>
      <c r="D29" s="27"/>
      <c r="E29" s="27"/>
      <c r="F29" s="27"/>
      <c r="G29" s="11" t="s">
        <v>618</v>
      </c>
      <c r="H29" s="12">
        <v>4</v>
      </c>
    </row>
    <row r="30" spans="1:8" x14ac:dyDescent="0.25">
      <c r="A30" s="31"/>
      <c r="B30" s="16"/>
      <c r="C30" s="27"/>
      <c r="D30" s="27"/>
      <c r="E30" s="27"/>
      <c r="F30" s="27"/>
      <c r="G30" s="11" t="s">
        <v>617</v>
      </c>
      <c r="H30" s="12">
        <v>4</v>
      </c>
    </row>
    <row r="31" spans="1:8" ht="47.25" x14ac:dyDescent="0.25">
      <c r="A31" s="31"/>
      <c r="B31" s="16"/>
      <c r="C31" s="27"/>
      <c r="D31" s="27"/>
      <c r="E31" s="27"/>
      <c r="F31" s="27"/>
      <c r="G31" s="11" t="s">
        <v>616</v>
      </c>
      <c r="H31" s="12">
        <v>4</v>
      </c>
    </row>
    <row r="32" spans="1:8" ht="16.5" thickBot="1" x14ac:dyDescent="0.3">
      <c r="A32" s="31"/>
      <c r="B32" s="16"/>
      <c r="C32" s="28"/>
      <c r="D32" s="28"/>
      <c r="E32" s="28"/>
      <c r="F32" s="28"/>
      <c r="G32" s="20" t="s">
        <v>8</v>
      </c>
      <c r="H32" s="22">
        <f>SUM(H19:H27,H29:H31,)</f>
        <v>92</v>
      </c>
    </row>
    <row r="33" spans="1:8" ht="107.25" customHeight="1" thickBot="1" x14ac:dyDescent="0.3">
      <c r="A33" s="32"/>
      <c r="B33" s="17"/>
      <c r="C33" s="24" t="s">
        <v>643</v>
      </c>
      <c r="D33" s="24"/>
      <c r="E33" s="24"/>
      <c r="F33" s="25"/>
      <c r="G33" s="21"/>
      <c r="H33" s="23"/>
    </row>
    <row r="34" spans="1:8" x14ac:dyDescent="0.25">
      <c r="A34" s="30">
        <v>3</v>
      </c>
      <c r="B34" s="15" t="s">
        <v>632</v>
      </c>
      <c r="C34" s="26" t="s">
        <v>642</v>
      </c>
      <c r="D34" s="26" t="s">
        <v>641</v>
      </c>
      <c r="E34" s="26" t="s">
        <v>640</v>
      </c>
      <c r="F34" s="26" t="s">
        <v>639</v>
      </c>
      <c r="G34" s="18" t="s">
        <v>52</v>
      </c>
      <c r="H34" s="19"/>
    </row>
    <row r="35" spans="1:8" ht="31.5" x14ac:dyDescent="0.25">
      <c r="A35" s="31"/>
      <c r="B35" s="16"/>
      <c r="C35" s="27"/>
      <c r="D35" s="27"/>
      <c r="E35" s="27"/>
      <c r="F35" s="27"/>
      <c r="G35" s="11" t="s">
        <v>628</v>
      </c>
      <c r="H35" s="12">
        <v>4</v>
      </c>
    </row>
    <row r="36" spans="1:8" x14ac:dyDescent="0.25">
      <c r="A36" s="31"/>
      <c r="B36" s="16"/>
      <c r="C36" s="27"/>
      <c r="D36" s="27"/>
      <c r="E36" s="27"/>
      <c r="F36" s="27"/>
      <c r="G36" s="11" t="s">
        <v>627</v>
      </c>
      <c r="H36" s="12">
        <v>3</v>
      </c>
    </row>
    <row r="37" spans="1:8" ht="47.25" x14ac:dyDescent="0.25">
      <c r="A37" s="31"/>
      <c r="B37" s="16"/>
      <c r="C37" s="27"/>
      <c r="D37" s="27"/>
      <c r="E37" s="27"/>
      <c r="F37" s="27"/>
      <c r="G37" s="11" t="s">
        <v>626</v>
      </c>
      <c r="H37" s="12">
        <v>17</v>
      </c>
    </row>
    <row r="38" spans="1:8" x14ac:dyDescent="0.25">
      <c r="A38" s="31"/>
      <c r="B38" s="16"/>
      <c r="C38" s="27"/>
      <c r="D38" s="27"/>
      <c r="E38" s="27"/>
      <c r="F38" s="27"/>
      <c r="G38" s="11" t="s">
        <v>625</v>
      </c>
      <c r="H38" s="12">
        <v>2</v>
      </c>
    </row>
    <row r="39" spans="1:8" ht="31.5" x14ac:dyDescent="0.25">
      <c r="A39" s="31"/>
      <c r="B39" s="16"/>
      <c r="C39" s="27"/>
      <c r="D39" s="27"/>
      <c r="E39" s="27"/>
      <c r="F39" s="27"/>
      <c r="G39" s="11" t="s">
        <v>624</v>
      </c>
      <c r="H39" s="12">
        <v>2</v>
      </c>
    </row>
    <row r="40" spans="1:8" ht="31.5" x14ac:dyDescent="0.25">
      <c r="A40" s="31"/>
      <c r="B40" s="16"/>
      <c r="C40" s="27"/>
      <c r="D40" s="27"/>
      <c r="E40" s="27"/>
      <c r="F40" s="27"/>
      <c r="G40" s="11" t="s">
        <v>623</v>
      </c>
      <c r="H40" s="12">
        <v>17</v>
      </c>
    </row>
    <row r="41" spans="1:8" x14ac:dyDescent="0.25">
      <c r="A41" s="31"/>
      <c r="B41" s="16"/>
      <c r="C41" s="27"/>
      <c r="D41" s="27"/>
      <c r="E41" s="27"/>
      <c r="F41" s="27"/>
      <c r="G41" s="11" t="s">
        <v>622</v>
      </c>
      <c r="H41" s="12">
        <v>3</v>
      </c>
    </row>
    <row r="42" spans="1:8" ht="47.25" x14ac:dyDescent="0.25">
      <c r="A42" s="31"/>
      <c r="B42" s="16"/>
      <c r="C42" s="27"/>
      <c r="D42" s="27"/>
      <c r="E42" s="27"/>
      <c r="F42" s="27"/>
      <c r="G42" s="11" t="s">
        <v>621</v>
      </c>
      <c r="H42" s="12">
        <v>16</v>
      </c>
    </row>
    <row r="43" spans="1:8" ht="32.25" thickBot="1" x14ac:dyDescent="0.3">
      <c r="A43" s="31"/>
      <c r="B43" s="16"/>
      <c r="C43" s="27"/>
      <c r="D43" s="27"/>
      <c r="E43" s="27"/>
      <c r="F43" s="27"/>
      <c r="G43" s="11" t="s">
        <v>620</v>
      </c>
      <c r="H43" s="12">
        <v>16</v>
      </c>
    </row>
    <row r="44" spans="1:8" x14ac:dyDescent="0.25">
      <c r="A44" s="31"/>
      <c r="B44" s="16"/>
      <c r="C44" s="27"/>
      <c r="D44" s="27"/>
      <c r="E44" s="27"/>
      <c r="F44" s="27"/>
      <c r="G44" s="18" t="s">
        <v>619</v>
      </c>
      <c r="H44" s="19"/>
    </row>
    <row r="45" spans="1:8" ht="31.5" x14ac:dyDescent="0.25">
      <c r="A45" s="31"/>
      <c r="B45" s="16"/>
      <c r="C45" s="27"/>
      <c r="D45" s="27"/>
      <c r="E45" s="27"/>
      <c r="F45" s="27"/>
      <c r="G45" s="11" t="s">
        <v>618</v>
      </c>
      <c r="H45" s="12">
        <v>4</v>
      </c>
    </row>
    <row r="46" spans="1:8" x14ac:dyDescent="0.25">
      <c r="A46" s="31"/>
      <c r="B46" s="16"/>
      <c r="C46" s="27"/>
      <c r="D46" s="27"/>
      <c r="E46" s="27"/>
      <c r="F46" s="27"/>
      <c r="G46" s="11" t="s">
        <v>617</v>
      </c>
      <c r="H46" s="12">
        <v>4</v>
      </c>
    </row>
    <row r="47" spans="1:8" ht="47.25" x14ac:dyDescent="0.25">
      <c r="A47" s="31"/>
      <c r="B47" s="16"/>
      <c r="C47" s="27"/>
      <c r="D47" s="27"/>
      <c r="E47" s="27"/>
      <c r="F47" s="27"/>
      <c r="G47" s="11" t="s">
        <v>616</v>
      </c>
      <c r="H47" s="12">
        <v>4</v>
      </c>
    </row>
    <row r="48" spans="1:8" ht="16.5" thickBot="1" x14ac:dyDescent="0.3">
      <c r="A48" s="31"/>
      <c r="B48" s="16"/>
      <c r="C48" s="28"/>
      <c r="D48" s="28"/>
      <c r="E48" s="28"/>
      <c r="F48" s="28"/>
      <c r="G48" s="20" t="s">
        <v>8</v>
      </c>
      <c r="H48" s="22">
        <f>SUM(H35:H43,H45:H47,)</f>
        <v>92</v>
      </c>
    </row>
    <row r="49" spans="1:8" ht="107.25" customHeight="1" thickBot="1" x14ac:dyDescent="0.3">
      <c r="A49" s="32"/>
      <c r="B49" s="17"/>
      <c r="C49" s="24" t="s">
        <v>638</v>
      </c>
      <c r="D49" s="24"/>
      <c r="E49" s="24"/>
      <c r="F49" s="25"/>
      <c r="G49" s="21"/>
      <c r="H49" s="23"/>
    </row>
    <row r="50" spans="1:8" x14ac:dyDescent="0.25">
      <c r="A50" s="30">
        <v>4</v>
      </c>
      <c r="B50" s="15" t="s">
        <v>632</v>
      </c>
      <c r="C50" s="26" t="s">
        <v>637</v>
      </c>
      <c r="D50" s="26" t="s">
        <v>636</v>
      </c>
      <c r="E50" s="26" t="s">
        <v>635</v>
      </c>
      <c r="F50" s="26" t="s">
        <v>634</v>
      </c>
      <c r="G50" s="18" t="s">
        <v>52</v>
      </c>
      <c r="H50" s="19"/>
    </row>
    <row r="51" spans="1:8" ht="31.5" x14ac:dyDescent="0.25">
      <c r="A51" s="31"/>
      <c r="B51" s="16"/>
      <c r="C51" s="27"/>
      <c r="D51" s="27"/>
      <c r="E51" s="27"/>
      <c r="F51" s="27"/>
      <c r="G51" s="11" t="s">
        <v>628</v>
      </c>
      <c r="H51" s="12">
        <v>4</v>
      </c>
    </row>
    <row r="52" spans="1:8" x14ac:dyDescent="0.25">
      <c r="A52" s="31"/>
      <c r="B52" s="16"/>
      <c r="C52" s="27"/>
      <c r="D52" s="27"/>
      <c r="E52" s="27"/>
      <c r="F52" s="27"/>
      <c r="G52" s="11" t="s">
        <v>627</v>
      </c>
      <c r="H52" s="12">
        <v>3</v>
      </c>
    </row>
    <row r="53" spans="1:8" ht="47.25" x14ac:dyDescent="0.25">
      <c r="A53" s="31"/>
      <c r="B53" s="16"/>
      <c r="C53" s="27"/>
      <c r="D53" s="27"/>
      <c r="E53" s="27"/>
      <c r="F53" s="27"/>
      <c r="G53" s="11" t="s">
        <v>626</v>
      </c>
      <c r="H53" s="12">
        <v>17</v>
      </c>
    </row>
    <row r="54" spans="1:8" x14ac:dyDescent="0.25">
      <c r="A54" s="31"/>
      <c r="B54" s="16"/>
      <c r="C54" s="27"/>
      <c r="D54" s="27"/>
      <c r="E54" s="27"/>
      <c r="F54" s="27"/>
      <c r="G54" s="11" t="s">
        <v>625</v>
      </c>
      <c r="H54" s="12">
        <v>2</v>
      </c>
    </row>
    <row r="55" spans="1:8" ht="31.5" x14ac:dyDescent="0.25">
      <c r="A55" s="31"/>
      <c r="B55" s="16"/>
      <c r="C55" s="27"/>
      <c r="D55" s="27"/>
      <c r="E55" s="27"/>
      <c r="F55" s="27"/>
      <c r="G55" s="11" t="s">
        <v>624</v>
      </c>
      <c r="H55" s="12">
        <v>2</v>
      </c>
    </row>
    <row r="56" spans="1:8" ht="31.5" x14ac:dyDescent="0.25">
      <c r="A56" s="31"/>
      <c r="B56" s="16"/>
      <c r="C56" s="27"/>
      <c r="D56" s="27"/>
      <c r="E56" s="27"/>
      <c r="F56" s="27"/>
      <c r="G56" s="11" t="s">
        <v>623</v>
      </c>
      <c r="H56" s="12">
        <v>17</v>
      </c>
    </row>
    <row r="57" spans="1:8" x14ac:dyDescent="0.25">
      <c r="A57" s="31"/>
      <c r="B57" s="16"/>
      <c r="C57" s="27"/>
      <c r="D57" s="27"/>
      <c r="E57" s="27"/>
      <c r="F57" s="27"/>
      <c r="G57" s="11" t="s">
        <v>622</v>
      </c>
      <c r="H57" s="12">
        <v>3</v>
      </c>
    </row>
    <row r="58" spans="1:8" ht="47.25" x14ac:dyDescent="0.25">
      <c r="A58" s="31"/>
      <c r="B58" s="16"/>
      <c r="C58" s="27"/>
      <c r="D58" s="27"/>
      <c r="E58" s="27"/>
      <c r="F58" s="27"/>
      <c r="G58" s="11" t="s">
        <v>621</v>
      </c>
      <c r="H58" s="12">
        <v>26</v>
      </c>
    </row>
    <row r="59" spans="1:8" ht="32.25" thickBot="1" x14ac:dyDescent="0.3">
      <c r="A59" s="31"/>
      <c r="B59" s="16"/>
      <c r="C59" s="27"/>
      <c r="D59" s="27"/>
      <c r="E59" s="27"/>
      <c r="F59" s="27"/>
      <c r="G59" s="11" t="s">
        <v>620</v>
      </c>
      <c r="H59" s="12">
        <v>26</v>
      </c>
    </row>
    <row r="60" spans="1:8" x14ac:dyDescent="0.25">
      <c r="A60" s="31"/>
      <c r="B60" s="16"/>
      <c r="C60" s="27"/>
      <c r="D60" s="27"/>
      <c r="E60" s="27"/>
      <c r="F60" s="27"/>
      <c r="G60" s="18" t="s">
        <v>619</v>
      </c>
      <c r="H60" s="19"/>
    </row>
    <row r="61" spans="1:8" ht="31.5" x14ac:dyDescent="0.25">
      <c r="A61" s="31"/>
      <c r="B61" s="16"/>
      <c r="C61" s="27"/>
      <c r="D61" s="27"/>
      <c r="E61" s="27"/>
      <c r="F61" s="27"/>
      <c r="G61" s="11" t="s">
        <v>618</v>
      </c>
      <c r="H61" s="12">
        <v>4</v>
      </c>
    </row>
    <row r="62" spans="1:8" x14ac:dyDescent="0.25">
      <c r="A62" s="31"/>
      <c r="B62" s="16"/>
      <c r="C62" s="27"/>
      <c r="D62" s="27"/>
      <c r="E62" s="27"/>
      <c r="F62" s="27"/>
      <c r="G62" s="11" t="s">
        <v>617</v>
      </c>
      <c r="H62" s="12">
        <v>4</v>
      </c>
    </row>
    <row r="63" spans="1:8" ht="47.25" x14ac:dyDescent="0.25">
      <c r="A63" s="31"/>
      <c r="B63" s="16"/>
      <c r="C63" s="27"/>
      <c r="D63" s="27"/>
      <c r="E63" s="27"/>
      <c r="F63" s="27"/>
      <c r="G63" s="11" t="s">
        <v>616</v>
      </c>
      <c r="H63" s="12">
        <v>4</v>
      </c>
    </row>
    <row r="64" spans="1:8" ht="16.5" thickBot="1" x14ac:dyDescent="0.3">
      <c r="A64" s="31"/>
      <c r="B64" s="16"/>
      <c r="C64" s="28"/>
      <c r="D64" s="28"/>
      <c r="E64" s="28"/>
      <c r="F64" s="28"/>
      <c r="G64" s="20" t="s">
        <v>8</v>
      </c>
      <c r="H64" s="22">
        <f>SUM(H51:H59,H61:H63,)</f>
        <v>112</v>
      </c>
    </row>
    <row r="65" spans="1:8" ht="125.25" customHeight="1" thickBot="1" x14ac:dyDescent="0.3">
      <c r="A65" s="32"/>
      <c r="B65" s="17"/>
      <c r="C65" s="24" t="s">
        <v>633</v>
      </c>
      <c r="D65" s="24"/>
      <c r="E65" s="24"/>
      <c r="F65" s="25"/>
      <c r="G65" s="21"/>
      <c r="H65" s="23"/>
    </row>
    <row r="66" spans="1:8" x14ac:dyDescent="0.25">
      <c r="A66" s="30">
        <v>5</v>
      </c>
      <c r="B66" s="15" t="s">
        <v>632</v>
      </c>
      <c r="C66" s="26" t="s">
        <v>631</v>
      </c>
      <c r="D66" s="26" t="s">
        <v>630</v>
      </c>
      <c r="E66" s="26" t="s">
        <v>629</v>
      </c>
      <c r="F66" s="26" t="s">
        <v>611</v>
      </c>
      <c r="G66" s="18" t="s">
        <v>52</v>
      </c>
      <c r="H66" s="19"/>
    </row>
    <row r="67" spans="1:8" ht="31.5" x14ac:dyDescent="0.25">
      <c r="A67" s="31"/>
      <c r="B67" s="16"/>
      <c r="C67" s="27"/>
      <c r="D67" s="27"/>
      <c r="E67" s="27"/>
      <c r="F67" s="27"/>
      <c r="G67" s="11" t="s">
        <v>628</v>
      </c>
      <c r="H67" s="12">
        <v>4</v>
      </c>
    </row>
    <row r="68" spans="1:8" x14ac:dyDescent="0.25">
      <c r="A68" s="31"/>
      <c r="B68" s="16"/>
      <c r="C68" s="27"/>
      <c r="D68" s="27"/>
      <c r="E68" s="27"/>
      <c r="F68" s="27"/>
      <c r="G68" s="11" t="s">
        <v>627</v>
      </c>
      <c r="H68" s="12">
        <v>4</v>
      </c>
    </row>
    <row r="69" spans="1:8" ht="47.25" x14ac:dyDescent="0.25">
      <c r="A69" s="31"/>
      <c r="B69" s="16"/>
      <c r="C69" s="27"/>
      <c r="D69" s="27"/>
      <c r="E69" s="27"/>
      <c r="F69" s="27"/>
      <c r="G69" s="11" t="s">
        <v>626</v>
      </c>
      <c r="H69" s="12">
        <v>7</v>
      </c>
    </row>
    <row r="70" spans="1:8" x14ac:dyDescent="0.25">
      <c r="A70" s="31"/>
      <c r="B70" s="16"/>
      <c r="C70" s="27"/>
      <c r="D70" s="27"/>
      <c r="E70" s="27"/>
      <c r="F70" s="27"/>
      <c r="G70" s="11" t="s">
        <v>625</v>
      </c>
      <c r="H70" s="12">
        <v>2</v>
      </c>
    </row>
    <row r="71" spans="1:8" ht="31.5" x14ac:dyDescent="0.25">
      <c r="A71" s="31"/>
      <c r="B71" s="16"/>
      <c r="C71" s="27"/>
      <c r="D71" s="27"/>
      <c r="E71" s="27"/>
      <c r="F71" s="27"/>
      <c r="G71" s="11" t="s">
        <v>624</v>
      </c>
      <c r="H71" s="12">
        <v>3</v>
      </c>
    </row>
    <row r="72" spans="1:8" ht="31.5" x14ac:dyDescent="0.25">
      <c r="A72" s="31"/>
      <c r="B72" s="16"/>
      <c r="C72" s="27"/>
      <c r="D72" s="27"/>
      <c r="E72" s="27"/>
      <c r="F72" s="27"/>
      <c r="G72" s="11" t="s">
        <v>623</v>
      </c>
      <c r="H72" s="12">
        <v>28</v>
      </c>
    </row>
    <row r="73" spans="1:8" x14ac:dyDescent="0.25">
      <c r="A73" s="31"/>
      <c r="B73" s="16"/>
      <c r="C73" s="27"/>
      <c r="D73" s="27"/>
      <c r="E73" s="27"/>
      <c r="F73" s="27"/>
      <c r="G73" s="11" t="s">
        <v>622</v>
      </c>
      <c r="H73" s="12">
        <v>4</v>
      </c>
    </row>
    <row r="74" spans="1:8" ht="47.25" x14ac:dyDescent="0.25">
      <c r="A74" s="31"/>
      <c r="B74" s="16"/>
      <c r="C74" s="27"/>
      <c r="D74" s="27"/>
      <c r="E74" s="27"/>
      <c r="F74" s="27"/>
      <c r="G74" s="11" t="s">
        <v>621</v>
      </c>
      <c r="H74" s="12">
        <v>7</v>
      </c>
    </row>
    <row r="75" spans="1:8" ht="32.25" thickBot="1" x14ac:dyDescent="0.3">
      <c r="A75" s="31"/>
      <c r="B75" s="16"/>
      <c r="C75" s="27"/>
      <c r="D75" s="27"/>
      <c r="E75" s="27"/>
      <c r="F75" s="27"/>
      <c r="G75" s="11" t="s">
        <v>620</v>
      </c>
      <c r="H75" s="12">
        <v>17</v>
      </c>
    </row>
    <row r="76" spans="1:8" x14ac:dyDescent="0.25">
      <c r="A76" s="31"/>
      <c r="B76" s="16"/>
      <c r="C76" s="27"/>
      <c r="D76" s="27"/>
      <c r="E76" s="27"/>
      <c r="F76" s="27"/>
      <c r="G76" s="18" t="s">
        <v>619</v>
      </c>
      <c r="H76" s="19"/>
    </row>
    <row r="77" spans="1:8" ht="31.5" x14ac:dyDescent="0.25">
      <c r="A77" s="31"/>
      <c r="B77" s="16"/>
      <c r="C77" s="27"/>
      <c r="D77" s="27"/>
      <c r="E77" s="27"/>
      <c r="F77" s="27"/>
      <c r="G77" s="11" t="s">
        <v>618</v>
      </c>
      <c r="H77" s="12">
        <v>5</v>
      </c>
    </row>
    <row r="78" spans="1:8" x14ac:dyDescent="0.25">
      <c r="A78" s="31"/>
      <c r="B78" s="16"/>
      <c r="C78" s="27"/>
      <c r="D78" s="27"/>
      <c r="E78" s="27"/>
      <c r="F78" s="27"/>
      <c r="G78" s="11" t="s">
        <v>617</v>
      </c>
      <c r="H78" s="12">
        <v>5</v>
      </c>
    </row>
    <row r="79" spans="1:8" ht="47.25" x14ac:dyDescent="0.25">
      <c r="A79" s="31"/>
      <c r="B79" s="16"/>
      <c r="C79" s="27"/>
      <c r="D79" s="27"/>
      <c r="E79" s="27"/>
      <c r="F79" s="27"/>
      <c r="G79" s="11" t="s">
        <v>616</v>
      </c>
      <c r="H79" s="12">
        <v>4</v>
      </c>
    </row>
    <row r="80" spans="1:8" ht="16.5" thickBot="1" x14ac:dyDescent="0.3">
      <c r="A80" s="31"/>
      <c r="B80" s="16"/>
      <c r="C80" s="28"/>
      <c r="D80" s="28"/>
      <c r="E80" s="28"/>
      <c r="F80" s="28"/>
      <c r="G80" s="20" t="s">
        <v>8</v>
      </c>
      <c r="H80" s="22">
        <f>SUM(H67:H75,H77:H79,)</f>
        <v>90</v>
      </c>
    </row>
    <row r="81" spans="1:8" ht="120" customHeight="1" thickBot="1" x14ac:dyDescent="0.3">
      <c r="A81" s="32"/>
      <c r="B81" s="17"/>
      <c r="C81" s="24" t="s">
        <v>615</v>
      </c>
      <c r="D81" s="24"/>
      <c r="E81" s="24"/>
      <c r="F81" s="25"/>
      <c r="G81" s="21"/>
      <c r="H81" s="23"/>
    </row>
    <row r="82" spans="1:8" x14ac:dyDescent="0.25">
      <c r="A82" s="30">
        <v>6</v>
      </c>
      <c r="B82" s="15" t="s">
        <v>541</v>
      </c>
      <c r="C82" s="26" t="s">
        <v>614</v>
      </c>
      <c r="D82" s="26" t="s">
        <v>613</v>
      </c>
      <c r="E82" s="26" t="s">
        <v>612</v>
      </c>
      <c r="F82" s="26" t="s">
        <v>611</v>
      </c>
      <c r="G82" s="18" t="s">
        <v>540</v>
      </c>
      <c r="H82" s="19"/>
    </row>
    <row r="83" spans="1:8" ht="31.5" x14ac:dyDescent="0.25">
      <c r="A83" s="31"/>
      <c r="B83" s="16"/>
      <c r="C83" s="27"/>
      <c r="D83" s="27"/>
      <c r="E83" s="27"/>
      <c r="F83" s="27"/>
      <c r="G83" s="11" t="s">
        <v>539</v>
      </c>
      <c r="H83" s="12">
        <v>3</v>
      </c>
    </row>
    <row r="84" spans="1:8" ht="31.5" x14ac:dyDescent="0.25">
      <c r="A84" s="31"/>
      <c r="B84" s="16"/>
      <c r="C84" s="27"/>
      <c r="D84" s="27"/>
      <c r="E84" s="27"/>
      <c r="F84" s="27"/>
      <c r="G84" s="11" t="s">
        <v>538</v>
      </c>
      <c r="H84" s="12">
        <v>3</v>
      </c>
    </row>
    <row r="85" spans="1:8" x14ac:dyDescent="0.25">
      <c r="A85" s="31"/>
      <c r="B85" s="16"/>
      <c r="C85" s="27"/>
      <c r="D85" s="27"/>
      <c r="E85" s="27"/>
      <c r="F85" s="27"/>
      <c r="G85" s="11" t="s">
        <v>537</v>
      </c>
      <c r="H85" s="12">
        <v>1</v>
      </c>
    </row>
    <row r="86" spans="1:8" x14ac:dyDescent="0.25">
      <c r="A86" s="31"/>
      <c r="B86" s="16"/>
      <c r="C86" s="27"/>
      <c r="D86" s="27"/>
      <c r="E86" s="27"/>
      <c r="F86" s="27"/>
      <c r="G86" s="11" t="s">
        <v>536</v>
      </c>
      <c r="H86" s="12">
        <v>1</v>
      </c>
    </row>
    <row r="87" spans="1:8" x14ac:dyDescent="0.25">
      <c r="A87" s="31"/>
      <c r="B87" s="16"/>
      <c r="C87" s="27"/>
      <c r="D87" s="27"/>
      <c r="E87" s="27"/>
      <c r="F87" s="27"/>
      <c r="G87" s="11" t="s">
        <v>596</v>
      </c>
      <c r="H87" s="12">
        <v>2</v>
      </c>
    </row>
    <row r="88" spans="1:8" x14ac:dyDescent="0.25">
      <c r="A88" s="31"/>
      <c r="B88" s="16"/>
      <c r="C88" s="27"/>
      <c r="D88" s="27"/>
      <c r="E88" s="27"/>
      <c r="F88" s="27"/>
      <c r="G88" s="11" t="s">
        <v>595</v>
      </c>
      <c r="H88" s="12">
        <v>2</v>
      </c>
    </row>
    <row r="89" spans="1:8" ht="31.5" x14ac:dyDescent="0.25">
      <c r="A89" s="31"/>
      <c r="B89" s="16"/>
      <c r="C89" s="27"/>
      <c r="D89" s="27"/>
      <c r="E89" s="27"/>
      <c r="F89" s="27"/>
      <c r="G89" s="11" t="s">
        <v>535</v>
      </c>
      <c r="H89" s="12">
        <v>3</v>
      </c>
    </row>
    <row r="90" spans="1:8" ht="31.5" x14ac:dyDescent="0.25">
      <c r="A90" s="31"/>
      <c r="B90" s="16"/>
      <c r="C90" s="27"/>
      <c r="D90" s="27"/>
      <c r="E90" s="27"/>
      <c r="F90" s="27"/>
      <c r="G90" s="11" t="s">
        <v>534</v>
      </c>
      <c r="H90" s="12">
        <v>3</v>
      </c>
    </row>
    <row r="91" spans="1:8" ht="16.5" thickBot="1" x14ac:dyDescent="0.3">
      <c r="A91" s="31"/>
      <c r="B91" s="16"/>
      <c r="C91" s="27"/>
      <c r="D91" s="27"/>
      <c r="E91" s="27"/>
      <c r="F91" s="27"/>
      <c r="G91" s="11" t="s">
        <v>533</v>
      </c>
      <c r="H91" s="12">
        <v>4</v>
      </c>
    </row>
    <row r="92" spans="1:8" x14ac:dyDescent="0.25">
      <c r="A92" s="31"/>
      <c r="B92" s="16"/>
      <c r="C92" s="27"/>
      <c r="D92" s="27"/>
      <c r="E92" s="27"/>
      <c r="F92" s="27"/>
      <c r="G92" s="18" t="s">
        <v>532</v>
      </c>
      <c r="H92" s="19"/>
    </row>
    <row r="93" spans="1:8" ht="31.5" x14ac:dyDescent="0.25">
      <c r="A93" s="31"/>
      <c r="B93" s="16"/>
      <c r="C93" s="27"/>
      <c r="D93" s="27"/>
      <c r="E93" s="27"/>
      <c r="F93" s="27"/>
      <c r="G93" s="11" t="s">
        <v>531</v>
      </c>
      <c r="H93" s="12">
        <v>3</v>
      </c>
    </row>
    <row r="94" spans="1:8" ht="32.25" thickBot="1" x14ac:dyDescent="0.3">
      <c r="A94" s="31"/>
      <c r="B94" s="16"/>
      <c r="C94" s="27"/>
      <c r="D94" s="27"/>
      <c r="E94" s="27"/>
      <c r="F94" s="27"/>
      <c r="G94" s="11" t="s">
        <v>530</v>
      </c>
      <c r="H94" s="12">
        <v>2</v>
      </c>
    </row>
    <row r="95" spans="1:8" x14ac:dyDescent="0.25">
      <c r="A95" s="31"/>
      <c r="B95" s="16"/>
      <c r="C95" s="27"/>
      <c r="D95" s="27"/>
      <c r="E95" s="27"/>
      <c r="F95" s="27"/>
      <c r="G95" s="18" t="s">
        <v>529</v>
      </c>
      <c r="H95" s="19"/>
    </row>
    <row r="96" spans="1:8" x14ac:dyDescent="0.25">
      <c r="A96" s="31"/>
      <c r="B96" s="16"/>
      <c r="C96" s="27"/>
      <c r="D96" s="27"/>
      <c r="E96" s="27"/>
      <c r="F96" s="27"/>
      <c r="G96" s="11" t="s">
        <v>528</v>
      </c>
      <c r="H96" s="12">
        <v>2</v>
      </c>
    </row>
    <row r="97" spans="1:8" ht="47.25" x14ac:dyDescent="0.25">
      <c r="A97" s="31"/>
      <c r="B97" s="16"/>
      <c r="C97" s="27"/>
      <c r="D97" s="27"/>
      <c r="E97" s="27"/>
      <c r="F97" s="27"/>
      <c r="G97" s="11" t="s">
        <v>527</v>
      </c>
      <c r="H97" s="12">
        <v>2</v>
      </c>
    </row>
    <row r="98" spans="1:8" x14ac:dyDescent="0.25">
      <c r="A98" s="31"/>
      <c r="B98" s="16"/>
      <c r="C98" s="27"/>
      <c r="D98" s="27"/>
      <c r="E98" s="27"/>
      <c r="F98" s="27"/>
      <c r="G98" s="11" t="s">
        <v>526</v>
      </c>
      <c r="H98" s="12">
        <v>1</v>
      </c>
    </row>
    <row r="99" spans="1:8" ht="16.5" thickBot="1" x14ac:dyDescent="0.3">
      <c r="A99" s="31"/>
      <c r="B99" s="16"/>
      <c r="C99" s="28"/>
      <c r="D99" s="28"/>
      <c r="E99" s="28"/>
      <c r="F99" s="28"/>
      <c r="G99" s="20" t="s">
        <v>8</v>
      </c>
      <c r="H99" s="22">
        <f>SUM(H83:H91,H93:H94,H96:H98)</f>
        <v>32</v>
      </c>
    </row>
    <row r="100" spans="1:8" ht="95.25" customHeight="1" thickBot="1" x14ac:dyDescent="0.3">
      <c r="A100" s="32"/>
      <c r="B100" s="17"/>
      <c r="C100" s="24" t="s">
        <v>610</v>
      </c>
      <c r="D100" s="24"/>
      <c r="E100" s="24"/>
      <c r="F100" s="25"/>
      <c r="G100" s="21"/>
      <c r="H100" s="23"/>
    </row>
    <row r="101" spans="1:8" x14ac:dyDescent="0.25">
      <c r="A101" s="30">
        <v>7</v>
      </c>
      <c r="B101" s="15" t="s">
        <v>541</v>
      </c>
      <c r="C101" s="26" t="s">
        <v>609</v>
      </c>
      <c r="D101" s="26" t="s">
        <v>608</v>
      </c>
      <c r="E101" s="26" t="s">
        <v>28</v>
      </c>
      <c r="F101" s="26" t="s">
        <v>607</v>
      </c>
      <c r="G101" s="18" t="s">
        <v>540</v>
      </c>
      <c r="H101" s="19"/>
    </row>
    <row r="102" spans="1:8" ht="31.5" x14ac:dyDescent="0.25">
      <c r="A102" s="31"/>
      <c r="B102" s="16"/>
      <c r="C102" s="27"/>
      <c r="D102" s="27"/>
      <c r="E102" s="27"/>
      <c r="F102" s="27"/>
      <c r="G102" s="11" t="s">
        <v>539</v>
      </c>
      <c r="H102" s="12">
        <v>3</v>
      </c>
    </row>
    <row r="103" spans="1:8" ht="31.5" x14ac:dyDescent="0.25">
      <c r="A103" s="31"/>
      <c r="B103" s="16"/>
      <c r="C103" s="27"/>
      <c r="D103" s="27"/>
      <c r="E103" s="27"/>
      <c r="F103" s="27"/>
      <c r="G103" s="11" t="s">
        <v>538</v>
      </c>
      <c r="H103" s="12">
        <v>3</v>
      </c>
    </row>
    <row r="104" spans="1:8" x14ac:dyDescent="0.25">
      <c r="A104" s="31"/>
      <c r="B104" s="16"/>
      <c r="C104" s="27"/>
      <c r="D104" s="27"/>
      <c r="E104" s="27"/>
      <c r="F104" s="27"/>
      <c r="G104" s="11" t="s">
        <v>537</v>
      </c>
      <c r="H104" s="12">
        <v>1</v>
      </c>
    </row>
    <row r="105" spans="1:8" x14ac:dyDescent="0.25">
      <c r="A105" s="31"/>
      <c r="B105" s="16"/>
      <c r="C105" s="27"/>
      <c r="D105" s="27"/>
      <c r="E105" s="27"/>
      <c r="F105" s="27"/>
      <c r="G105" s="11" t="s">
        <v>536</v>
      </c>
      <c r="H105" s="12">
        <v>1</v>
      </c>
    </row>
    <row r="106" spans="1:8" x14ac:dyDescent="0.25">
      <c r="A106" s="31"/>
      <c r="B106" s="16"/>
      <c r="C106" s="27"/>
      <c r="D106" s="27"/>
      <c r="E106" s="27"/>
      <c r="F106" s="27"/>
      <c r="G106" s="11" t="s">
        <v>596</v>
      </c>
      <c r="H106" s="12">
        <v>2</v>
      </c>
    </row>
    <row r="107" spans="1:8" x14ac:dyDescent="0.25">
      <c r="A107" s="31"/>
      <c r="B107" s="16"/>
      <c r="C107" s="27"/>
      <c r="D107" s="27"/>
      <c r="E107" s="27"/>
      <c r="F107" s="27"/>
      <c r="G107" s="11" t="s">
        <v>595</v>
      </c>
      <c r="H107" s="12">
        <v>2</v>
      </c>
    </row>
    <row r="108" spans="1:8" ht="31.5" x14ac:dyDescent="0.25">
      <c r="A108" s="31"/>
      <c r="B108" s="16"/>
      <c r="C108" s="27"/>
      <c r="D108" s="27"/>
      <c r="E108" s="27"/>
      <c r="F108" s="27"/>
      <c r="G108" s="11" t="s">
        <v>535</v>
      </c>
      <c r="H108" s="12">
        <v>3</v>
      </c>
    </row>
    <row r="109" spans="1:8" ht="31.5" x14ac:dyDescent="0.25">
      <c r="A109" s="31"/>
      <c r="B109" s="16"/>
      <c r="C109" s="27"/>
      <c r="D109" s="27"/>
      <c r="E109" s="27"/>
      <c r="F109" s="27"/>
      <c r="G109" s="11" t="s">
        <v>534</v>
      </c>
      <c r="H109" s="12">
        <v>3</v>
      </c>
    </row>
    <row r="110" spans="1:8" ht="16.5" thickBot="1" x14ac:dyDescent="0.3">
      <c r="A110" s="31"/>
      <c r="B110" s="16"/>
      <c r="C110" s="27"/>
      <c r="D110" s="27"/>
      <c r="E110" s="27"/>
      <c r="F110" s="27"/>
      <c r="G110" s="11" t="s">
        <v>533</v>
      </c>
      <c r="H110" s="12">
        <v>4</v>
      </c>
    </row>
    <row r="111" spans="1:8" x14ac:dyDescent="0.25">
      <c r="A111" s="31"/>
      <c r="B111" s="16"/>
      <c r="C111" s="27"/>
      <c r="D111" s="27"/>
      <c r="E111" s="27"/>
      <c r="F111" s="27"/>
      <c r="G111" s="18" t="s">
        <v>532</v>
      </c>
      <c r="H111" s="19"/>
    </row>
    <row r="112" spans="1:8" ht="31.5" x14ac:dyDescent="0.25">
      <c r="A112" s="31"/>
      <c r="B112" s="16"/>
      <c r="C112" s="27"/>
      <c r="D112" s="27"/>
      <c r="E112" s="27"/>
      <c r="F112" s="27"/>
      <c r="G112" s="11" t="s">
        <v>531</v>
      </c>
      <c r="H112" s="12">
        <v>3</v>
      </c>
    </row>
    <row r="113" spans="1:8" ht="32.25" thickBot="1" x14ac:dyDescent="0.3">
      <c r="A113" s="31"/>
      <c r="B113" s="16"/>
      <c r="C113" s="27"/>
      <c r="D113" s="27"/>
      <c r="E113" s="27"/>
      <c r="F113" s="27"/>
      <c r="G113" s="11" t="s">
        <v>530</v>
      </c>
      <c r="H113" s="12">
        <v>2</v>
      </c>
    </row>
    <row r="114" spans="1:8" x14ac:dyDescent="0.25">
      <c r="A114" s="31"/>
      <c r="B114" s="16"/>
      <c r="C114" s="27"/>
      <c r="D114" s="27"/>
      <c r="E114" s="27"/>
      <c r="F114" s="27"/>
      <c r="G114" s="18" t="s">
        <v>529</v>
      </c>
      <c r="H114" s="19"/>
    </row>
    <row r="115" spans="1:8" x14ac:dyDescent="0.25">
      <c r="A115" s="31"/>
      <c r="B115" s="16"/>
      <c r="C115" s="27"/>
      <c r="D115" s="27"/>
      <c r="E115" s="27"/>
      <c r="F115" s="27"/>
      <c r="G115" s="11" t="s">
        <v>528</v>
      </c>
      <c r="H115" s="12">
        <v>2</v>
      </c>
    </row>
    <row r="116" spans="1:8" ht="47.25" x14ac:dyDescent="0.25">
      <c r="A116" s="31"/>
      <c r="B116" s="16"/>
      <c r="C116" s="27"/>
      <c r="D116" s="27"/>
      <c r="E116" s="27"/>
      <c r="F116" s="27"/>
      <c r="G116" s="11" t="s">
        <v>527</v>
      </c>
      <c r="H116" s="12">
        <v>2</v>
      </c>
    </row>
    <row r="117" spans="1:8" x14ac:dyDescent="0.25">
      <c r="A117" s="31"/>
      <c r="B117" s="16"/>
      <c r="C117" s="27"/>
      <c r="D117" s="27"/>
      <c r="E117" s="27"/>
      <c r="F117" s="27"/>
      <c r="G117" s="11" t="s">
        <v>526</v>
      </c>
      <c r="H117" s="12">
        <v>1</v>
      </c>
    </row>
    <row r="118" spans="1:8" ht="16.5" thickBot="1" x14ac:dyDescent="0.3">
      <c r="A118" s="31"/>
      <c r="B118" s="16"/>
      <c r="C118" s="28"/>
      <c r="D118" s="28"/>
      <c r="E118" s="28"/>
      <c r="F118" s="28"/>
      <c r="G118" s="20" t="s">
        <v>8</v>
      </c>
      <c r="H118" s="22">
        <f>SUM(H102:H110,H112:H113,H115:H117,)</f>
        <v>32</v>
      </c>
    </row>
    <row r="119" spans="1:8" ht="120" customHeight="1" thickBot="1" x14ac:dyDescent="0.3">
      <c r="A119" s="32"/>
      <c r="B119" s="17"/>
      <c r="C119" s="24" t="s">
        <v>606</v>
      </c>
      <c r="D119" s="24"/>
      <c r="E119" s="24"/>
      <c r="F119" s="25"/>
      <c r="G119" s="21"/>
      <c r="H119" s="23"/>
    </row>
    <row r="120" spans="1:8" x14ac:dyDescent="0.25">
      <c r="A120" s="30">
        <v>8</v>
      </c>
      <c r="B120" s="15" t="s">
        <v>541</v>
      </c>
      <c r="C120" s="26" t="s">
        <v>605</v>
      </c>
      <c r="D120" s="26" t="s">
        <v>604</v>
      </c>
      <c r="E120" s="26" t="s">
        <v>603</v>
      </c>
      <c r="F120" s="26" t="s">
        <v>602</v>
      </c>
      <c r="G120" s="18" t="s">
        <v>540</v>
      </c>
      <c r="H120" s="19"/>
    </row>
    <row r="121" spans="1:8" ht="31.5" x14ac:dyDescent="0.25">
      <c r="A121" s="31"/>
      <c r="B121" s="16"/>
      <c r="C121" s="27"/>
      <c r="D121" s="27"/>
      <c r="E121" s="27"/>
      <c r="F121" s="27"/>
      <c r="G121" s="11" t="s">
        <v>539</v>
      </c>
      <c r="H121" s="12">
        <v>3</v>
      </c>
    </row>
    <row r="122" spans="1:8" ht="31.5" x14ac:dyDescent="0.25">
      <c r="A122" s="31"/>
      <c r="B122" s="16"/>
      <c r="C122" s="27"/>
      <c r="D122" s="27"/>
      <c r="E122" s="27"/>
      <c r="F122" s="27"/>
      <c r="G122" s="11" t="s">
        <v>538</v>
      </c>
      <c r="H122" s="12">
        <v>3</v>
      </c>
    </row>
    <row r="123" spans="1:8" x14ac:dyDescent="0.25">
      <c r="A123" s="31"/>
      <c r="B123" s="16"/>
      <c r="C123" s="27"/>
      <c r="D123" s="27"/>
      <c r="E123" s="27"/>
      <c r="F123" s="27"/>
      <c r="G123" s="11" t="s">
        <v>537</v>
      </c>
      <c r="H123" s="12">
        <v>1</v>
      </c>
    </row>
    <row r="124" spans="1:8" x14ac:dyDescent="0.25">
      <c r="A124" s="31"/>
      <c r="B124" s="16"/>
      <c r="C124" s="27"/>
      <c r="D124" s="27"/>
      <c r="E124" s="27"/>
      <c r="F124" s="27"/>
      <c r="G124" s="11" t="s">
        <v>536</v>
      </c>
      <c r="H124" s="12">
        <v>1</v>
      </c>
    </row>
    <row r="125" spans="1:8" x14ac:dyDescent="0.25">
      <c r="A125" s="31"/>
      <c r="B125" s="16"/>
      <c r="C125" s="27"/>
      <c r="D125" s="27"/>
      <c r="E125" s="27"/>
      <c r="F125" s="27"/>
      <c r="G125" s="11" t="s">
        <v>596</v>
      </c>
      <c r="H125" s="12">
        <v>2</v>
      </c>
    </row>
    <row r="126" spans="1:8" x14ac:dyDescent="0.25">
      <c r="A126" s="31"/>
      <c r="B126" s="16"/>
      <c r="C126" s="27"/>
      <c r="D126" s="27"/>
      <c r="E126" s="27"/>
      <c r="F126" s="27"/>
      <c r="G126" s="11" t="s">
        <v>595</v>
      </c>
      <c r="H126" s="12">
        <v>2</v>
      </c>
    </row>
    <row r="127" spans="1:8" ht="31.5" x14ac:dyDescent="0.25">
      <c r="A127" s="31"/>
      <c r="B127" s="16"/>
      <c r="C127" s="27"/>
      <c r="D127" s="27"/>
      <c r="E127" s="27"/>
      <c r="F127" s="27"/>
      <c r="G127" s="11" t="s">
        <v>535</v>
      </c>
      <c r="H127" s="12">
        <v>3</v>
      </c>
    </row>
    <row r="128" spans="1:8" ht="31.5" x14ac:dyDescent="0.25">
      <c r="A128" s="31"/>
      <c r="B128" s="16"/>
      <c r="C128" s="27"/>
      <c r="D128" s="27"/>
      <c r="E128" s="27"/>
      <c r="F128" s="27"/>
      <c r="G128" s="11" t="s">
        <v>534</v>
      </c>
      <c r="H128" s="12">
        <v>3</v>
      </c>
    </row>
    <row r="129" spans="1:8" ht="16.5" thickBot="1" x14ac:dyDescent="0.3">
      <c r="A129" s="31"/>
      <c r="B129" s="16"/>
      <c r="C129" s="27"/>
      <c r="D129" s="27"/>
      <c r="E129" s="27"/>
      <c r="F129" s="27"/>
      <c r="G129" s="11" t="s">
        <v>533</v>
      </c>
      <c r="H129" s="12">
        <v>4</v>
      </c>
    </row>
    <row r="130" spans="1:8" x14ac:dyDescent="0.25">
      <c r="A130" s="31"/>
      <c r="B130" s="16"/>
      <c r="C130" s="27"/>
      <c r="D130" s="27"/>
      <c r="E130" s="27"/>
      <c r="F130" s="27"/>
      <c r="G130" s="18" t="s">
        <v>532</v>
      </c>
      <c r="H130" s="19"/>
    </row>
    <row r="131" spans="1:8" ht="31.5" x14ac:dyDescent="0.25">
      <c r="A131" s="31"/>
      <c r="B131" s="16"/>
      <c r="C131" s="27"/>
      <c r="D131" s="27"/>
      <c r="E131" s="27"/>
      <c r="F131" s="27"/>
      <c r="G131" s="11" t="s">
        <v>531</v>
      </c>
      <c r="H131" s="12">
        <v>3</v>
      </c>
    </row>
    <row r="132" spans="1:8" ht="32.25" thickBot="1" x14ac:dyDescent="0.3">
      <c r="A132" s="31"/>
      <c r="B132" s="16"/>
      <c r="C132" s="27"/>
      <c r="D132" s="27"/>
      <c r="E132" s="27"/>
      <c r="F132" s="27"/>
      <c r="G132" s="11" t="s">
        <v>530</v>
      </c>
      <c r="H132" s="12">
        <v>2</v>
      </c>
    </row>
    <row r="133" spans="1:8" x14ac:dyDescent="0.25">
      <c r="A133" s="31"/>
      <c r="B133" s="16"/>
      <c r="C133" s="27"/>
      <c r="D133" s="27"/>
      <c r="E133" s="27"/>
      <c r="F133" s="27"/>
      <c r="G133" s="18" t="s">
        <v>529</v>
      </c>
      <c r="H133" s="19"/>
    </row>
    <row r="134" spans="1:8" x14ac:dyDescent="0.25">
      <c r="A134" s="31"/>
      <c r="B134" s="16"/>
      <c r="C134" s="27"/>
      <c r="D134" s="27"/>
      <c r="E134" s="27"/>
      <c r="F134" s="27"/>
      <c r="G134" s="11" t="s">
        <v>528</v>
      </c>
      <c r="H134" s="12">
        <v>2</v>
      </c>
    </row>
    <row r="135" spans="1:8" ht="47.25" x14ac:dyDescent="0.25">
      <c r="A135" s="31"/>
      <c r="B135" s="16"/>
      <c r="C135" s="27"/>
      <c r="D135" s="27"/>
      <c r="E135" s="27"/>
      <c r="F135" s="27"/>
      <c r="G135" s="11" t="s">
        <v>527</v>
      </c>
      <c r="H135" s="12">
        <v>2</v>
      </c>
    </row>
    <row r="136" spans="1:8" x14ac:dyDescent="0.25">
      <c r="A136" s="31"/>
      <c r="B136" s="16"/>
      <c r="C136" s="27"/>
      <c r="D136" s="27"/>
      <c r="E136" s="27"/>
      <c r="F136" s="27"/>
      <c r="G136" s="11" t="s">
        <v>526</v>
      </c>
      <c r="H136" s="12">
        <v>1</v>
      </c>
    </row>
    <row r="137" spans="1:8" ht="16.5" thickBot="1" x14ac:dyDescent="0.3">
      <c r="A137" s="31"/>
      <c r="B137" s="16"/>
      <c r="C137" s="28"/>
      <c r="D137" s="28"/>
      <c r="E137" s="28"/>
      <c r="F137" s="28"/>
      <c r="G137" s="20" t="s">
        <v>8</v>
      </c>
      <c r="H137" s="22">
        <f>SUM(H121:H129,H131:H132,H134:H136,)</f>
        <v>32</v>
      </c>
    </row>
    <row r="138" spans="1:8" ht="95.25" customHeight="1" thickBot="1" x14ac:dyDescent="0.3">
      <c r="A138" s="32"/>
      <c r="B138" s="17"/>
      <c r="C138" s="24" t="s">
        <v>601</v>
      </c>
      <c r="D138" s="24"/>
      <c r="E138" s="24"/>
      <c r="F138" s="25"/>
      <c r="G138" s="21"/>
      <c r="H138" s="23"/>
    </row>
    <row r="139" spans="1:8" x14ac:dyDescent="0.25">
      <c r="A139" s="30">
        <v>9</v>
      </c>
      <c r="B139" s="15" t="s">
        <v>541</v>
      </c>
      <c r="C139" s="26" t="s">
        <v>600</v>
      </c>
      <c r="D139" s="26" t="s">
        <v>599</v>
      </c>
      <c r="E139" s="26" t="s">
        <v>598</v>
      </c>
      <c r="F139" s="26" t="s">
        <v>597</v>
      </c>
      <c r="G139" s="18" t="s">
        <v>540</v>
      </c>
      <c r="H139" s="19"/>
    </row>
    <row r="140" spans="1:8" ht="31.5" x14ac:dyDescent="0.25">
      <c r="A140" s="31"/>
      <c r="B140" s="16"/>
      <c r="C140" s="27"/>
      <c r="D140" s="27"/>
      <c r="E140" s="27"/>
      <c r="F140" s="27"/>
      <c r="G140" s="11" t="s">
        <v>539</v>
      </c>
      <c r="H140" s="12">
        <v>3</v>
      </c>
    </row>
    <row r="141" spans="1:8" ht="31.5" x14ac:dyDescent="0.25">
      <c r="A141" s="31"/>
      <c r="B141" s="16"/>
      <c r="C141" s="27"/>
      <c r="D141" s="27"/>
      <c r="E141" s="27"/>
      <c r="F141" s="27"/>
      <c r="G141" s="11" t="s">
        <v>538</v>
      </c>
      <c r="H141" s="12">
        <v>3</v>
      </c>
    </row>
    <row r="142" spans="1:8" x14ac:dyDescent="0.25">
      <c r="A142" s="31"/>
      <c r="B142" s="16"/>
      <c r="C142" s="27"/>
      <c r="D142" s="27"/>
      <c r="E142" s="27"/>
      <c r="F142" s="27"/>
      <c r="G142" s="11" t="s">
        <v>537</v>
      </c>
      <c r="H142" s="12">
        <v>1</v>
      </c>
    </row>
    <row r="143" spans="1:8" x14ac:dyDescent="0.25">
      <c r="A143" s="31"/>
      <c r="B143" s="16"/>
      <c r="C143" s="27"/>
      <c r="D143" s="27"/>
      <c r="E143" s="27"/>
      <c r="F143" s="27"/>
      <c r="G143" s="11" t="s">
        <v>536</v>
      </c>
      <c r="H143" s="12">
        <v>1</v>
      </c>
    </row>
    <row r="144" spans="1:8" x14ac:dyDescent="0.25">
      <c r="A144" s="31"/>
      <c r="B144" s="16"/>
      <c r="C144" s="27"/>
      <c r="D144" s="27"/>
      <c r="E144" s="27"/>
      <c r="F144" s="27"/>
      <c r="G144" s="11" t="s">
        <v>596</v>
      </c>
      <c r="H144" s="12">
        <v>2</v>
      </c>
    </row>
    <row r="145" spans="1:8" x14ac:dyDescent="0.25">
      <c r="A145" s="31"/>
      <c r="B145" s="16"/>
      <c r="C145" s="27"/>
      <c r="D145" s="27"/>
      <c r="E145" s="27"/>
      <c r="F145" s="27"/>
      <c r="G145" s="11" t="s">
        <v>595</v>
      </c>
      <c r="H145" s="12">
        <v>2</v>
      </c>
    </row>
    <row r="146" spans="1:8" ht="31.5" x14ac:dyDescent="0.25">
      <c r="A146" s="31"/>
      <c r="B146" s="16"/>
      <c r="C146" s="27"/>
      <c r="D146" s="27"/>
      <c r="E146" s="27"/>
      <c r="F146" s="27"/>
      <c r="G146" s="11" t="s">
        <v>535</v>
      </c>
      <c r="H146" s="12">
        <v>3</v>
      </c>
    </row>
    <row r="147" spans="1:8" ht="31.5" x14ac:dyDescent="0.25">
      <c r="A147" s="31"/>
      <c r="B147" s="16"/>
      <c r="C147" s="27"/>
      <c r="D147" s="27"/>
      <c r="E147" s="27"/>
      <c r="F147" s="27"/>
      <c r="G147" s="11" t="s">
        <v>534</v>
      </c>
      <c r="H147" s="12">
        <v>3</v>
      </c>
    </row>
    <row r="148" spans="1:8" ht="16.5" thickBot="1" x14ac:dyDescent="0.3">
      <c r="A148" s="31"/>
      <c r="B148" s="16"/>
      <c r="C148" s="27"/>
      <c r="D148" s="27"/>
      <c r="E148" s="27"/>
      <c r="F148" s="27"/>
      <c r="G148" s="11" t="s">
        <v>533</v>
      </c>
      <c r="H148" s="12">
        <v>4</v>
      </c>
    </row>
    <row r="149" spans="1:8" x14ac:dyDescent="0.25">
      <c r="A149" s="31"/>
      <c r="B149" s="16"/>
      <c r="C149" s="27"/>
      <c r="D149" s="27"/>
      <c r="E149" s="27"/>
      <c r="F149" s="27"/>
      <c r="G149" s="18" t="s">
        <v>532</v>
      </c>
      <c r="H149" s="19"/>
    </row>
    <row r="150" spans="1:8" ht="31.5" x14ac:dyDescent="0.25">
      <c r="A150" s="31"/>
      <c r="B150" s="16"/>
      <c r="C150" s="27"/>
      <c r="D150" s="27"/>
      <c r="E150" s="27"/>
      <c r="F150" s="27"/>
      <c r="G150" s="11" t="s">
        <v>531</v>
      </c>
      <c r="H150" s="12">
        <v>3</v>
      </c>
    </row>
    <row r="151" spans="1:8" ht="32.25" thickBot="1" x14ac:dyDescent="0.3">
      <c r="A151" s="31"/>
      <c r="B151" s="16"/>
      <c r="C151" s="27"/>
      <c r="D151" s="27"/>
      <c r="E151" s="27"/>
      <c r="F151" s="27"/>
      <c r="G151" s="11" t="s">
        <v>530</v>
      </c>
      <c r="H151" s="12">
        <v>2</v>
      </c>
    </row>
    <row r="152" spans="1:8" x14ac:dyDescent="0.25">
      <c r="A152" s="31"/>
      <c r="B152" s="16"/>
      <c r="C152" s="27"/>
      <c r="D152" s="27"/>
      <c r="E152" s="27"/>
      <c r="F152" s="27"/>
      <c r="G152" s="18" t="s">
        <v>529</v>
      </c>
      <c r="H152" s="19"/>
    </row>
    <row r="153" spans="1:8" x14ac:dyDescent="0.25">
      <c r="A153" s="31"/>
      <c r="B153" s="16"/>
      <c r="C153" s="27"/>
      <c r="D153" s="27"/>
      <c r="E153" s="27"/>
      <c r="F153" s="27"/>
      <c r="G153" s="11" t="s">
        <v>528</v>
      </c>
      <c r="H153" s="12">
        <v>2</v>
      </c>
    </row>
    <row r="154" spans="1:8" ht="47.25" x14ac:dyDescent="0.25">
      <c r="A154" s="31"/>
      <c r="B154" s="16"/>
      <c r="C154" s="27"/>
      <c r="D154" s="27"/>
      <c r="E154" s="27"/>
      <c r="F154" s="27"/>
      <c r="G154" s="11" t="s">
        <v>527</v>
      </c>
      <c r="H154" s="12">
        <v>2</v>
      </c>
    </row>
    <row r="155" spans="1:8" x14ac:dyDescent="0.25">
      <c r="A155" s="31"/>
      <c r="B155" s="16"/>
      <c r="C155" s="27"/>
      <c r="D155" s="27"/>
      <c r="E155" s="27"/>
      <c r="F155" s="27"/>
      <c r="G155" s="11" t="s">
        <v>526</v>
      </c>
      <c r="H155" s="12">
        <v>1</v>
      </c>
    </row>
    <row r="156" spans="1:8" ht="16.5" thickBot="1" x14ac:dyDescent="0.3">
      <c r="A156" s="31"/>
      <c r="B156" s="16"/>
      <c r="C156" s="28"/>
      <c r="D156" s="28"/>
      <c r="E156" s="28"/>
      <c r="F156" s="28"/>
      <c r="G156" s="20" t="s">
        <v>8</v>
      </c>
      <c r="H156" s="22">
        <f>SUM(H140:H148,H150:H151,H153:H155,)</f>
        <v>32</v>
      </c>
    </row>
    <row r="157" spans="1:8" ht="108" customHeight="1" thickBot="1" x14ac:dyDescent="0.3">
      <c r="A157" s="32"/>
      <c r="B157" s="17"/>
      <c r="C157" s="24" t="s">
        <v>594</v>
      </c>
      <c r="D157" s="24"/>
      <c r="E157" s="24"/>
      <c r="F157" s="25"/>
      <c r="G157" s="21"/>
      <c r="H157" s="23"/>
    </row>
    <row r="158" spans="1:8" x14ac:dyDescent="0.25">
      <c r="A158" s="30">
        <v>10</v>
      </c>
      <c r="B158" s="15" t="s">
        <v>578</v>
      </c>
      <c r="C158" s="26" t="s">
        <v>593</v>
      </c>
      <c r="D158" s="26" t="s">
        <v>592</v>
      </c>
      <c r="E158" s="26" t="s">
        <v>591</v>
      </c>
      <c r="F158" s="26" t="s">
        <v>590</v>
      </c>
      <c r="G158" s="18" t="s">
        <v>573</v>
      </c>
      <c r="H158" s="19"/>
    </row>
    <row r="159" spans="1:8" ht="31.5" x14ac:dyDescent="0.25">
      <c r="A159" s="31"/>
      <c r="B159" s="16"/>
      <c r="C159" s="27"/>
      <c r="D159" s="27"/>
      <c r="E159" s="27"/>
      <c r="F159" s="27"/>
      <c r="G159" s="11" t="s">
        <v>572</v>
      </c>
      <c r="H159" s="12">
        <v>3</v>
      </c>
    </row>
    <row r="160" spans="1:8" ht="47.25" x14ac:dyDescent="0.25">
      <c r="A160" s="31"/>
      <c r="B160" s="16"/>
      <c r="C160" s="27"/>
      <c r="D160" s="27"/>
      <c r="E160" s="27"/>
      <c r="F160" s="27"/>
      <c r="G160" s="11" t="s">
        <v>571</v>
      </c>
      <c r="H160" s="12">
        <v>1</v>
      </c>
    </row>
    <row r="161" spans="1:8" ht="31.5" x14ac:dyDescent="0.25">
      <c r="A161" s="31"/>
      <c r="B161" s="16"/>
      <c r="C161" s="27"/>
      <c r="D161" s="27"/>
      <c r="E161" s="27"/>
      <c r="F161" s="27"/>
      <c r="G161" s="11" t="s">
        <v>570</v>
      </c>
      <c r="H161" s="12">
        <v>2</v>
      </c>
    </row>
    <row r="162" spans="1:8" ht="31.5" x14ac:dyDescent="0.25">
      <c r="A162" s="31"/>
      <c r="B162" s="16"/>
      <c r="C162" s="27"/>
      <c r="D162" s="27"/>
      <c r="E162" s="27"/>
      <c r="F162" s="27"/>
      <c r="G162" s="11" t="s">
        <v>569</v>
      </c>
      <c r="H162" s="12">
        <v>4</v>
      </c>
    </row>
    <row r="163" spans="1:8" ht="31.5" x14ac:dyDescent="0.25">
      <c r="A163" s="31"/>
      <c r="B163" s="16"/>
      <c r="C163" s="27"/>
      <c r="D163" s="27"/>
      <c r="E163" s="27"/>
      <c r="F163" s="27"/>
      <c r="G163" s="11" t="s">
        <v>568</v>
      </c>
      <c r="H163" s="12">
        <v>9</v>
      </c>
    </row>
    <row r="164" spans="1:8" ht="32.25" thickBot="1" x14ac:dyDescent="0.3">
      <c r="A164" s="31"/>
      <c r="B164" s="16"/>
      <c r="C164" s="27"/>
      <c r="D164" s="27"/>
      <c r="E164" s="27"/>
      <c r="F164" s="27"/>
      <c r="G164" s="11" t="s">
        <v>567</v>
      </c>
      <c r="H164" s="12">
        <v>4</v>
      </c>
    </row>
    <row r="165" spans="1:8" x14ac:dyDescent="0.25">
      <c r="A165" s="31"/>
      <c r="B165" s="16"/>
      <c r="C165" s="27"/>
      <c r="D165" s="27"/>
      <c r="E165" s="27"/>
      <c r="F165" s="27"/>
      <c r="G165" s="18" t="s">
        <v>566</v>
      </c>
      <c r="H165" s="19"/>
    </row>
    <row r="166" spans="1:8" x14ac:dyDescent="0.25">
      <c r="A166" s="31"/>
      <c r="B166" s="16"/>
      <c r="C166" s="27"/>
      <c r="D166" s="27"/>
      <c r="E166" s="27"/>
      <c r="F166" s="27"/>
      <c r="G166" s="11" t="s">
        <v>565</v>
      </c>
      <c r="H166" s="12">
        <v>2</v>
      </c>
    </row>
    <row r="167" spans="1:8" ht="31.5" x14ac:dyDescent="0.25">
      <c r="A167" s="31"/>
      <c r="B167" s="16"/>
      <c r="C167" s="27"/>
      <c r="D167" s="27"/>
      <c r="E167" s="27"/>
      <c r="F167" s="27"/>
      <c r="G167" s="11" t="s">
        <v>564</v>
      </c>
      <c r="H167" s="12">
        <v>2</v>
      </c>
    </row>
    <row r="168" spans="1:8" x14ac:dyDescent="0.25">
      <c r="A168" s="31"/>
      <c r="B168" s="16"/>
      <c r="C168" s="27"/>
      <c r="D168" s="27"/>
      <c r="E168" s="27"/>
      <c r="F168" s="27"/>
      <c r="G168" s="11" t="s">
        <v>563</v>
      </c>
      <c r="H168" s="12">
        <v>4</v>
      </c>
    </row>
    <row r="169" spans="1:8" ht="47.25" x14ac:dyDescent="0.25">
      <c r="A169" s="31"/>
      <c r="B169" s="16"/>
      <c r="C169" s="27"/>
      <c r="D169" s="27"/>
      <c r="E169" s="27"/>
      <c r="F169" s="27"/>
      <c r="G169" s="11" t="s">
        <v>562</v>
      </c>
      <c r="H169" s="12">
        <v>5</v>
      </c>
    </row>
    <row r="170" spans="1:8" ht="47.25" x14ac:dyDescent="0.25">
      <c r="A170" s="31"/>
      <c r="B170" s="16"/>
      <c r="C170" s="27"/>
      <c r="D170" s="27"/>
      <c r="E170" s="27"/>
      <c r="F170" s="27"/>
      <c r="G170" s="11" t="s">
        <v>561</v>
      </c>
      <c r="H170" s="12">
        <v>5</v>
      </c>
    </row>
    <row r="171" spans="1:8" ht="31.5" x14ac:dyDescent="0.25">
      <c r="A171" s="31"/>
      <c r="B171" s="16"/>
      <c r="C171" s="27"/>
      <c r="D171" s="27"/>
      <c r="E171" s="27"/>
      <c r="F171" s="27"/>
      <c r="G171" s="11" t="s">
        <v>560</v>
      </c>
      <c r="H171" s="12">
        <v>8</v>
      </c>
    </row>
    <row r="172" spans="1:8" x14ac:dyDescent="0.25">
      <c r="A172" s="31"/>
      <c r="B172" s="16"/>
      <c r="C172" s="27"/>
      <c r="D172" s="27"/>
      <c r="E172" s="27"/>
      <c r="F172" s="27"/>
      <c r="G172" s="11" t="s">
        <v>559</v>
      </c>
      <c r="H172" s="12">
        <v>3</v>
      </c>
    </row>
    <row r="173" spans="1:8" x14ac:dyDescent="0.25">
      <c r="A173" s="31"/>
      <c r="B173" s="16"/>
      <c r="C173" s="27"/>
      <c r="D173" s="27"/>
      <c r="E173" s="27"/>
      <c r="F173" s="27"/>
      <c r="G173" s="11" t="s">
        <v>558</v>
      </c>
      <c r="H173" s="12">
        <v>3</v>
      </c>
    </row>
    <row r="174" spans="1:8" ht="47.25" x14ac:dyDescent="0.25">
      <c r="A174" s="31"/>
      <c r="B174" s="16"/>
      <c r="C174" s="27"/>
      <c r="D174" s="27"/>
      <c r="E174" s="27"/>
      <c r="F174" s="27"/>
      <c r="G174" s="11" t="s">
        <v>557</v>
      </c>
      <c r="H174" s="12">
        <v>4</v>
      </c>
    </row>
    <row r="175" spans="1:8" ht="48" thickBot="1" x14ac:dyDescent="0.3">
      <c r="A175" s="31"/>
      <c r="B175" s="16"/>
      <c r="C175" s="27"/>
      <c r="D175" s="27"/>
      <c r="E175" s="27"/>
      <c r="F175" s="27"/>
      <c r="G175" s="11" t="s">
        <v>556</v>
      </c>
      <c r="H175" s="12">
        <v>4</v>
      </c>
    </row>
    <row r="176" spans="1:8" x14ac:dyDescent="0.25">
      <c r="A176" s="31"/>
      <c r="B176" s="16"/>
      <c r="C176" s="27"/>
      <c r="D176" s="27"/>
      <c r="E176" s="27"/>
      <c r="F176" s="27"/>
      <c r="G176" s="18" t="s">
        <v>555</v>
      </c>
      <c r="H176" s="19"/>
    </row>
    <row r="177" spans="1:8" ht="31.5" x14ac:dyDescent="0.25">
      <c r="A177" s="31"/>
      <c r="B177" s="16"/>
      <c r="C177" s="27"/>
      <c r="D177" s="27"/>
      <c r="E177" s="27"/>
      <c r="F177" s="27"/>
      <c r="G177" s="11" t="s">
        <v>554</v>
      </c>
      <c r="H177" s="12">
        <v>4</v>
      </c>
    </row>
    <row r="178" spans="1:8" ht="31.5" x14ac:dyDescent="0.25">
      <c r="A178" s="31"/>
      <c r="B178" s="16"/>
      <c r="C178" s="27"/>
      <c r="D178" s="27"/>
      <c r="E178" s="27"/>
      <c r="F178" s="27"/>
      <c r="G178" s="11" t="s">
        <v>553</v>
      </c>
      <c r="H178" s="12">
        <v>5</v>
      </c>
    </row>
    <row r="179" spans="1:8" ht="31.5" x14ac:dyDescent="0.25">
      <c r="A179" s="31"/>
      <c r="B179" s="16"/>
      <c r="C179" s="27"/>
      <c r="D179" s="27"/>
      <c r="E179" s="27"/>
      <c r="F179" s="27"/>
      <c r="G179" s="11" t="s">
        <v>552</v>
      </c>
      <c r="H179" s="12">
        <v>5</v>
      </c>
    </row>
    <row r="180" spans="1:8" ht="31.5" x14ac:dyDescent="0.25">
      <c r="A180" s="31"/>
      <c r="B180" s="16"/>
      <c r="C180" s="27"/>
      <c r="D180" s="27"/>
      <c r="E180" s="27"/>
      <c r="F180" s="27"/>
      <c r="G180" s="11" t="s">
        <v>551</v>
      </c>
      <c r="H180" s="12">
        <v>5</v>
      </c>
    </row>
    <row r="181" spans="1:8" ht="31.5" x14ac:dyDescent="0.25">
      <c r="A181" s="31"/>
      <c r="B181" s="16"/>
      <c r="C181" s="27"/>
      <c r="D181" s="27"/>
      <c r="E181" s="27"/>
      <c r="F181" s="27"/>
      <c r="G181" s="11" t="s">
        <v>550</v>
      </c>
      <c r="H181" s="12">
        <v>5</v>
      </c>
    </row>
    <row r="182" spans="1:8" ht="31.5" x14ac:dyDescent="0.25">
      <c r="A182" s="31"/>
      <c r="B182" s="16"/>
      <c r="C182" s="27"/>
      <c r="D182" s="27"/>
      <c r="E182" s="27"/>
      <c r="F182" s="27"/>
      <c r="G182" s="11" t="s">
        <v>549</v>
      </c>
      <c r="H182" s="12">
        <v>16</v>
      </c>
    </row>
    <row r="183" spans="1:8" ht="31.5" x14ac:dyDescent="0.25">
      <c r="A183" s="31"/>
      <c r="B183" s="16"/>
      <c r="C183" s="27"/>
      <c r="D183" s="27"/>
      <c r="E183" s="27"/>
      <c r="F183" s="27"/>
      <c r="G183" s="11" t="s">
        <v>548</v>
      </c>
      <c r="H183" s="12">
        <v>16</v>
      </c>
    </row>
    <row r="184" spans="1:8" ht="16.5" thickBot="1" x14ac:dyDescent="0.3">
      <c r="A184" s="31"/>
      <c r="B184" s="16"/>
      <c r="C184" s="28"/>
      <c r="D184" s="28"/>
      <c r="E184" s="28"/>
      <c r="F184" s="28"/>
      <c r="G184" s="20" t="s">
        <v>8</v>
      </c>
      <c r="H184" s="22">
        <f>SUM(H159:H164,H166:H175,H177:H183,)</f>
        <v>119</v>
      </c>
    </row>
    <row r="185" spans="1:8" ht="107.25" customHeight="1" thickBot="1" x14ac:dyDescent="0.3">
      <c r="A185" s="32"/>
      <c r="B185" s="17"/>
      <c r="C185" s="24" t="s">
        <v>589</v>
      </c>
      <c r="D185" s="24"/>
      <c r="E185" s="24"/>
      <c r="F185" s="25"/>
      <c r="G185" s="21"/>
      <c r="H185" s="23"/>
    </row>
    <row r="186" spans="1:8" x14ac:dyDescent="0.25">
      <c r="A186" s="30">
        <v>11</v>
      </c>
      <c r="B186" s="15" t="s">
        <v>578</v>
      </c>
      <c r="C186" s="26" t="s">
        <v>588</v>
      </c>
      <c r="D186" s="26" t="s">
        <v>587</v>
      </c>
      <c r="E186" s="26" t="s">
        <v>586</v>
      </c>
      <c r="F186" s="26" t="s">
        <v>585</v>
      </c>
      <c r="G186" s="18" t="s">
        <v>573</v>
      </c>
      <c r="H186" s="19"/>
    </row>
    <row r="187" spans="1:8" ht="31.5" x14ac:dyDescent="0.25">
      <c r="A187" s="31"/>
      <c r="B187" s="16"/>
      <c r="C187" s="27"/>
      <c r="D187" s="27"/>
      <c r="E187" s="27"/>
      <c r="F187" s="27"/>
      <c r="G187" s="11" t="s">
        <v>572</v>
      </c>
      <c r="H187" s="12">
        <v>3</v>
      </c>
    </row>
    <row r="188" spans="1:8" ht="47.25" x14ac:dyDescent="0.25">
      <c r="A188" s="31"/>
      <c r="B188" s="16"/>
      <c r="C188" s="27"/>
      <c r="D188" s="27"/>
      <c r="E188" s="27"/>
      <c r="F188" s="27"/>
      <c r="G188" s="11" t="s">
        <v>571</v>
      </c>
      <c r="H188" s="12">
        <v>1</v>
      </c>
    </row>
    <row r="189" spans="1:8" ht="31.5" x14ac:dyDescent="0.25">
      <c r="A189" s="31"/>
      <c r="B189" s="16"/>
      <c r="C189" s="27"/>
      <c r="D189" s="27"/>
      <c r="E189" s="27"/>
      <c r="F189" s="27"/>
      <c r="G189" s="11" t="s">
        <v>570</v>
      </c>
      <c r="H189" s="12">
        <v>2</v>
      </c>
    </row>
    <row r="190" spans="1:8" ht="31.5" x14ac:dyDescent="0.25">
      <c r="A190" s="31"/>
      <c r="B190" s="16"/>
      <c r="C190" s="27"/>
      <c r="D190" s="27"/>
      <c r="E190" s="27"/>
      <c r="F190" s="27"/>
      <c r="G190" s="11" t="s">
        <v>569</v>
      </c>
      <c r="H190" s="12">
        <v>4</v>
      </c>
    </row>
    <row r="191" spans="1:8" ht="31.5" x14ac:dyDescent="0.25">
      <c r="A191" s="31"/>
      <c r="B191" s="16"/>
      <c r="C191" s="27"/>
      <c r="D191" s="27"/>
      <c r="E191" s="27"/>
      <c r="F191" s="27"/>
      <c r="G191" s="11" t="s">
        <v>568</v>
      </c>
      <c r="H191" s="12">
        <v>9</v>
      </c>
    </row>
    <row r="192" spans="1:8" ht="32.25" thickBot="1" x14ac:dyDescent="0.3">
      <c r="A192" s="31"/>
      <c r="B192" s="16"/>
      <c r="C192" s="27"/>
      <c r="D192" s="27"/>
      <c r="E192" s="27"/>
      <c r="F192" s="27"/>
      <c r="G192" s="11" t="s">
        <v>567</v>
      </c>
      <c r="H192" s="12">
        <v>4</v>
      </c>
    </row>
    <row r="193" spans="1:8" x14ac:dyDescent="0.25">
      <c r="A193" s="31"/>
      <c r="B193" s="16"/>
      <c r="C193" s="27"/>
      <c r="D193" s="27"/>
      <c r="E193" s="27"/>
      <c r="F193" s="27"/>
      <c r="G193" s="18" t="s">
        <v>566</v>
      </c>
      <c r="H193" s="19"/>
    </row>
    <row r="194" spans="1:8" x14ac:dyDescent="0.25">
      <c r="A194" s="31"/>
      <c r="B194" s="16"/>
      <c r="C194" s="27"/>
      <c r="D194" s="27"/>
      <c r="E194" s="27"/>
      <c r="F194" s="27"/>
      <c r="G194" s="11" t="s">
        <v>565</v>
      </c>
      <c r="H194" s="12">
        <v>2</v>
      </c>
    </row>
    <row r="195" spans="1:8" ht="31.5" x14ac:dyDescent="0.25">
      <c r="A195" s="31"/>
      <c r="B195" s="16"/>
      <c r="C195" s="27"/>
      <c r="D195" s="27"/>
      <c r="E195" s="27"/>
      <c r="F195" s="27"/>
      <c r="G195" s="11" t="s">
        <v>564</v>
      </c>
      <c r="H195" s="12">
        <v>2</v>
      </c>
    </row>
    <row r="196" spans="1:8" x14ac:dyDescent="0.25">
      <c r="A196" s="31"/>
      <c r="B196" s="16"/>
      <c r="C196" s="27"/>
      <c r="D196" s="27"/>
      <c r="E196" s="27"/>
      <c r="F196" s="27"/>
      <c r="G196" s="11" t="s">
        <v>563</v>
      </c>
      <c r="H196" s="12">
        <v>4</v>
      </c>
    </row>
    <row r="197" spans="1:8" ht="47.25" x14ac:dyDescent="0.25">
      <c r="A197" s="31"/>
      <c r="B197" s="16"/>
      <c r="C197" s="27"/>
      <c r="D197" s="27"/>
      <c r="E197" s="27"/>
      <c r="F197" s="27"/>
      <c r="G197" s="11" t="s">
        <v>562</v>
      </c>
      <c r="H197" s="12">
        <v>5</v>
      </c>
    </row>
    <row r="198" spans="1:8" ht="47.25" x14ac:dyDescent="0.25">
      <c r="A198" s="31"/>
      <c r="B198" s="16"/>
      <c r="C198" s="27"/>
      <c r="D198" s="27"/>
      <c r="E198" s="27"/>
      <c r="F198" s="27"/>
      <c r="G198" s="11" t="s">
        <v>561</v>
      </c>
      <c r="H198" s="12">
        <v>5</v>
      </c>
    </row>
    <row r="199" spans="1:8" ht="31.5" x14ac:dyDescent="0.25">
      <c r="A199" s="31"/>
      <c r="B199" s="16"/>
      <c r="C199" s="27"/>
      <c r="D199" s="27"/>
      <c r="E199" s="27"/>
      <c r="F199" s="27"/>
      <c r="G199" s="11" t="s">
        <v>560</v>
      </c>
      <c r="H199" s="12">
        <v>8</v>
      </c>
    </row>
    <row r="200" spans="1:8" x14ac:dyDescent="0.25">
      <c r="A200" s="31"/>
      <c r="B200" s="16"/>
      <c r="C200" s="27"/>
      <c r="D200" s="27"/>
      <c r="E200" s="27"/>
      <c r="F200" s="27"/>
      <c r="G200" s="11" t="s">
        <v>559</v>
      </c>
      <c r="H200" s="12">
        <v>3</v>
      </c>
    </row>
    <row r="201" spans="1:8" x14ac:dyDescent="0.25">
      <c r="A201" s="31"/>
      <c r="B201" s="16"/>
      <c r="C201" s="27"/>
      <c r="D201" s="27"/>
      <c r="E201" s="27"/>
      <c r="F201" s="27"/>
      <c r="G201" s="11" t="s">
        <v>558</v>
      </c>
      <c r="H201" s="12">
        <v>3</v>
      </c>
    </row>
    <row r="202" spans="1:8" ht="47.25" x14ac:dyDescent="0.25">
      <c r="A202" s="31"/>
      <c r="B202" s="16"/>
      <c r="C202" s="27"/>
      <c r="D202" s="27"/>
      <c r="E202" s="27"/>
      <c r="F202" s="27"/>
      <c r="G202" s="11" t="s">
        <v>557</v>
      </c>
      <c r="H202" s="12">
        <v>4</v>
      </c>
    </row>
    <row r="203" spans="1:8" ht="48" thickBot="1" x14ac:dyDescent="0.3">
      <c r="A203" s="31"/>
      <c r="B203" s="16"/>
      <c r="C203" s="27"/>
      <c r="D203" s="27"/>
      <c r="E203" s="27"/>
      <c r="F203" s="27"/>
      <c r="G203" s="11" t="s">
        <v>556</v>
      </c>
      <c r="H203" s="12">
        <v>4</v>
      </c>
    </row>
    <row r="204" spans="1:8" x14ac:dyDescent="0.25">
      <c r="A204" s="31"/>
      <c r="B204" s="16"/>
      <c r="C204" s="27"/>
      <c r="D204" s="27"/>
      <c r="E204" s="27"/>
      <c r="F204" s="27"/>
      <c r="G204" s="18" t="s">
        <v>555</v>
      </c>
      <c r="H204" s="19"/>
    </row>
    <row r="205" spans="1:8" ht="31.5" x14ac:dyDescent="0.25">
      <c r="A205" s="31"/>
      <c r="B205" s="16"/>
      <c r="C205" s="27"/>
      <c r="D205" s="27"/>
      <c r="E205" s="27"/>
      <c r="F205" s="27"/>
      <c r="G205" s="11" t="s">
        <v>554</v>
      </c>
      <c r="H205" s="12">
        <v>4</v>
      </c>
    </row>
    <row r="206" spans="1:8" ht="31.5" x14ac:dyDescent="0.25">
      <c r="A206" s="31"/>
      <c r="B206" s="16"/>
      <c r="C206" s="27"/>
      <c r="D206" s="27"/>
      <c r="E206" s="27"/>
      <c r="F206" s="27"/>
      <c r="G206" s="11" t="s">
        <v>553</v>
      </c>
      <c r="H206" s="12">
        <v>5</v>
      </c>
    </row>
    <row r="207" spans="1:8" ht="31.5" x14ac:dyDescent="0.25">
      <c r="A207" s="31"/>
      <c r="B207" s="16"/>
      <c r="C207" s="27"/>
      <c r="D207" s="27"/>
      <c r="E207" s="27"/>
      <c r="F207" s="27"/>
      <c r="G207" s="11" t="s">
        <v>552</v>
      </c>
      <c r="H207" s="12">
        <v>5</v>
      </c>
    </row>
    <row r="208" spans="1:8" ht="31.5" x14ac:dyDescent="0.25">
      <c r="A208" s="31"/>
      <c r="B208" s="16"/>
      <c r="C208" s="27"/>
      <c r="D208" s="27"/>
      <c r="E208" s="27"/>
      <c r="F208" s="27"/>
      <c r="G208" s="11" t="s">
        <v>551</v>
      </c>
      <c r="H208" s="12">
        <v>5</v>
      </c>
    </row>
    <row r="209" spans="1:8" ht="31.5" x14ac:dyDescent="0.25">
      <c r="A209" s="31"/>
      <c r="B209" s="16"/>
      <c r="C209" s="27"/>
      <c r="D209" s="27"/>
      <c r="E209" s="27"/>
      <c r="F209" s="27"/>
      <c r="G209" s="11" t="s">
        <v>550</v>
      </c>
      <c r="H209" s="12">
        <v>5</v>
      </c>
    </row>
    <row r="210" spans="1:8" ht="31.5" x14ac:dyDescent="0.25">
      <c r="A210" s="31"/>
      <c r="B210" s="16"/>
      <c r="C210" s="27"/>
      <c r="D210" s="27"/>
      <c r="E210" s="27"/>
      <c r="F210" s="27"/>
      <c r="G210" s="11" t="s">
        <v>549</v>
      </c>
      <c r="H210" s="12">
        <v>16</v>
      </c>
    </row>
    <row r="211" spans="1:8" ht="31.5" x14ac:dyDescent="0.25">
      <c r="A211" s="31"/>
      <c r="B211" s="16"/>
      <c r="C211" s="27"/>
      <c r="D211" s="27"/>
      <c r="E211" s="27"/>
      <c r="F211" s="27"/>
      <c r="G211" s="11" t="s">
        <v>548</v>
      </c>
      <c r="H211" s="12">
        <v>16</v>
      </c>
    </row>
    <row r="212" spans="1:8" ht="16.5" thickBot="1" x14ac:dyDescent="0.3">
      <c r="A212" s="31"/>
      <c r="B212" s="16"/>
      <c r="C212" s="28"/>
      <c r="D212" s="28"/>
      <c r="E212" s="28"/>
      <c r="F212" s="28"/>
      <c r="G212" s="20" t="s">
        <v>8</v>
      </c>
      <c r="H212" s="22">
        <f>SUM(H187:H192,H194:H203,H205:H211,)</f>
        <v>119</v>
      </c>
    </row>
    <row r="213" spans="1:8" ht="120" customHeight="1" thickBot="1" x14ac:dyDescent="0.3">
      <c r="A213" s="32"/>
      <c r="B213" s="17"/>
      <c r="C213" s="24" t="s">
        <v>584</v>
      </c>
      <c r="D213" s="24"/>
      <c r="E213" s="24"/>
      <c r="F213" s="25"/>
      <c r="G213" s="21"/>
      <c r="H213" s="23"/>
    </row>
    <row r="214" spans="1:8" x14ac:dyDescent="0.25">
      <c r="A214" s="30">
        <v>12</v>
      </c>
      <c r="B214" s="15" t="s">
        <v>578</v>
      </c>
      <c r="C214" s="26" t="s">
        <v>583</v>
      </c>
      <c r="D214" s="26" t="s">
        <v>582</v>
      </c>
      <c r="E214" s="26" t="s">
        <v>581</v>
      </c>
      <c r="F214" s="26" t="s">
        <v>580</v>
      </c>
      <c r="G214" s="18" t="s">
        <v>573</v>
      </c>
      <c r="H214" s="19"/>
    </row>
    <row r="215" spans="1:8" ht="31.5" x14ac:dyDescent="0.25">
      <c r="A215" s="31"/>
      <c r="B215" s="16"/>
      <c r="C215" s="27"/>
      <c r="D215" s="27"/>
      <c r="E215" s="27"/>
      <c r="F215" s="27"/>
      <c r="G215" s="11" t="s">
        <v>572</v>
      </c>
      <c r="H215" s="12">
        <v>3</v>
      </c>
    </row>
    <row r="216" spans="1:8" ht="47.25" x14ac:dyDescent="0.25">
      <c r="A216" s="31"/>
      <c r="B216" s="16"/>
      <c r="C216" s="27"/>
      <c r="D216" s="27"/>
      <c r="E216" s="27"/>
      <c r="F216" s="27"/>
      <c r="G216" s="11" t="s">
        <v>571</v>
      </c>
      <c r="H216" s="12">
        <v>1</v>
      </c>
    </row>
    <row r="217" spans="1:8" ht="31.5" x14ac:dyDescent="0.25">
      <c r="A217" s="31"/>
      <c r="B217" s="16"/>
      <c r="C217" s="27"/>
      <c r="D217" s="27"/>
      <c r="E217" s="27"/>
      <c r="F217" s="27"/>
      <c r="G217" s="11" t="s">
        <v>570</v>
      </c>
      <c r="H217" s="12">
        <v>2</v>
      </c>
    </row>
    <row r="218" spans="1:8" ht="31.5" x14ac:dyDescent="0.25">
      <c r="A218" s="31"/>
      <c r="B218" s="16"/>
      <c r="C218" s="27"/>
      <c r="D218" s="27"/>
      <c r="E218" s="27"/>
      <c r="F218" s="27"/>
      <c r="G218" s="11" t="s">
        <v>569</v>
      </c>
      <c r="H218" s="12">
        <v>4</v>
      </c>
    </row>
    <row r="219" spans="1:8" ht="31.5" x14ac:dyDescent="0.25">
      <c r="A219" s="31"/>
      <c r="B219" s="16"/>
      <c r="C219" s="27"/>
      <c r="D219" s="27"/>
      <c r="E219" s="27"/>
      <c r="F219" s="27"/>
      <c r="G219" s="11" t="s">
        <v>568</v>
      </c>
      <c r="H219" s="12">
        <v>9</v>
      </c>
    </row>
    <row r="220" spans="1:8" ht="32.25" thickBot="1" x14ac:dyDescent="0.3">
      <c r="A220" s="31"/>
      <c r="B220" s="16"/>
      <c r="C220" s="27"/>
      <c r="D220" s="27"/>
      <c r="E220" s="27"/>
      <c r="F220" s="27"/>
      <c r="G220" s="11" t="s">
        <v>567</v>
      </c>
      <c r="H220" s="12">
        <v>4</v>
      </c>
    </row>
    <row r="221" spans="1:8" x14ac:dyDescent="0.25">
      <c r="A221" s="31"/>
      <c r="B221" s="16"/>
      <c r="C221" s="27"/>
      <c r="D221" s="27"/>
      <c r="E221" s="27"/>
      <c r="F221" s="27"/>
      <c r="G221" s="18" t="s">
        <v>566</v>
      </c>
      <c r="H221" s="19"/>
    </row>
    <row r="222" spans="1:8" x14ac:dyDescent="0.25">
      <c r="A222" s="31"/>
      <c r="B222" s="16"/>
      <c r="C222" s="27"/>
      <c r="D222" s="27"/>
      <c r="E222" s="27"/>
      <c r="F222" s="27"/>
      <c r="G222" s="11" t="s">
        <v>565</v>
      </c>
      <c r="H222" s="12">
        <v>2</v>
      </c>
    </row>
    <row r="223" spans="1:8" ht="31.5" x14ac:dyDescent="0.25">
      <c r="A223" s="31"/>
      <c r="B223" s="16"/>
      <c r="C223" s="27"/>
      <c r="D223" s="27"/>
      <c r="E223" s="27"/>
      <c r="F223" s="27"/>
      <c r="G223" s="11" t="s">
        <v>564</v>
      </c>
      <c r="H223" s="12">
        <v>2</v>
      </c>
    </row>
    <row r="224" spans="1:8" x14ac:dyDescent="0.25">
      <c r="A224" s="31"/>
      <c r="B224" s="16"/>
      <c r="C224" s="27"/>
      <c r="D224" s="27"/>
      <c r="E224" s="27"/>
      <c r="F224" s="27"/>
      <c r="G224" s="11" t="s">
        <v>563</v>
      </c>
      <c r="H224" s="12">
        <v>4</v>
      </c>
    </row>
    <row r="225" spans="1:8" ht="47.25" x14ac:dyDescent="0.25">
      <c r="A225" s="31"/>
      <c r="B225" s="16"/>
      <c r="C225" s="27"/>
      <c r="D225" s="27"/>
      <c r="E225" s="27"/>
      <c r="F225" s="27"/>
      <c r="G225" s="11" t="s">
        <v>562</v>
      </c>
      <c r="H225" s="12">
        <v>5</v>
      </c>
    </row>
    <row r="226" spans="1:8" ht="47.25" x14ac:dyDescent="0.25">
      <c r="A226" s="31"/>
      <c r="B226" s="16"/>
      <c r="C226" s="27"/>
      <c r="D226" s="27"/>
      <c r="E226" s="27"/>
      <c r="F226" s="27"/>
      <c r="G226" s="11" t="s">
        <v>561</v>
      </c>
      <c r="H226" s="12">
        <v>5</v>
      </c>
    </row>
    <row r="227" spans="1:8" ht="31.5" x14ac:dyDescent="0.25">
      <c r="A227" s="31"/>
      <c r="B227" s="16"/>
      <c r="C227" s="27"/>
      <c r="D227" s="27"/>
      <c r="E227" s="27"/>
      <c r="F227" s="27"/>
      <c r="G227" s="11" t="s">
        <v>560</v>
      </c>
      <c r="H227" s="12">
        <v>8</v>
      </c>
    </row>
    <row r="228" spans="1:8" x14ac:dyDescent="0.25">
      <c r="A228" s="31"/>
      <c r="B228" s="16"/>
      <c r="C228" s="27"/>
      <c r="D228" s="27"/>
      <c r="E228" s="27"/>
      <c r="F228" s="27"/>
      <c r="G228" s="11" t="s">
        <v>559</v>
      </c>
      <c r="H228" s="12">
        <v>3</v>
      </c>
    </row>
    <row r="229" spans="1:8" x14ac:dyDescent="0.25">
      <c r="A229" s="31"/>
      <c r="B229" s="16"/>
      <c r="C229" s="27"/>
      <c r="D229" s="27"/>
      <c r="E229" s="27"/>
      <c r="F229" s="27"/>
      <c r="G229" s="11" t="s">
        <v>558</v>
      </c>
      <c r="H229" s="12">
        <v>3</v>
      </c>
    </row>
    <row r="230" spans="1:8" ht="47.25" x14ac:dyDescent="0.25">
      <c r="A230" s="31"/>
      <c r="B230" s="16"/>
      <c r="C230" s="27"/>
      <c r="D230" s="27"/>
      <c r="E230" s="27"/>
      <c r="F230" s="27"/>
      <c r="G230" s="11" t="s">
        <v>557</v>
      </c>
      <c r="H230" s="12">
        <v>4</v>
      </c>
    </row>
    <row r="231" spans="1:8" ht="48" thickBot="1" x14ac:dyDescent="0.3">
      <c r="A231" s="31"/>
      <c r="B231" s="16"/>
      <c r="C231" s="27"/>
      <c r="D231" s="27"/>
      <c r="E231" s="27"/>
      <c r="F231" s="27"/>
      <c r="G231" s="11" t="s">
        <v>556</v>
      </c>
      <c r="H231" s="12">
        <v>4</v>
      </c>
    </row>
    <row r="232" spans="1:8" x14ac:dyDescent="0.25">
      <c r="A232" s="31"/>
      <c r="B232" s="16"/>
      <c r="C232" s="27"/>
      <c r="D232" s="27"/>
      <c r="E232" s="27"/>
      <c r="F232" s="27"/>
      <c r="G232" s="18" t="s">
        <v>555</v>
      </c>
      <c r="H232" s="19"/>
    </row>
    <row r="233" spans="1:8" ht="31.5" x14ac:dyDescent="0.25">
      <c r="A233" s="31"/>
      <c r="B233" s="16"/>
      <c r="C233" s="27"/>
      <c r="D233" s="27"/>
      <c r="E233" s="27"/>
      <c r="F233" s="27"/>
      <c r="G233" s="11" t="s">
        <v>554</v>
      </c>
      <c r="H233" s="12">
        <v>4</v>
      </c>
    </row>
    <row r="234" spans="1:8" ht="31.5" x14ac:dyDescent="0.25">
      <c r="A234" s="31"/>
      <c r="B234" s="16"/>
      <c r="C234" s="27"/>
      <c r="D234" s="27"/>
      <c r="E234" s="27"/>
      <c r="F234" s="27"/>
      <c r="G234" s="11" t="s">
        <v>553</v>
      </c>
      <c r="H234" s="12">
        <v>5</v>
      </c>
    </row>
    <row r="235" spans="1:8" ht="31.5" x14ac:dyDescent="0.25">
      <c r="A235" s="31"/>
      <c r="B235" s="16"/>
      <c r="C235" s="27"/>
      <c r="D235" s="27"/>
      <c r="E235" s="27"/>
      <c r="F235" s="27"/>
      <c r="G235" s="11" t="s">
        <v>552</v>
      </c>
      <c r="H235" s="12">
        <v>5</v>
      </c>
    </row>
    <row r="236" spans="1:8" ht="31.5" x14ac:dyDescent="0.25">
      <c r="A236" s="31"/>
      <c r="B236" s="16"/>
      <c r="C236" s="27"/>
      <c r="D236" s="27"/>
      <c r="E236" s="27"/>
      <c r="F236" s="27"/>
      <c r="G236" s="11" t="s">
        <v>551</v>
      </c>
      <c r="H236" s="12">
        <v>5</v>
      </c>
    </row>
    <row r="237" spans="1:8" ht="31.5" x14ac:dyDescent="0.25">
      <c r="A237" s="31"/>
      <c r="B237" s="16"/>
      <c r="C237" s="27"/>
      <c r="D237" s="27"/>
      <c r="E237" s="27"/>
      <c r="F237" s="27"/>
      <c r="G237" s="11" t="s">
        <v>550</v>
      </c>
      <c r="H237" s="12">
        <v>5</v>
      </c>
    </row>
    <row r="238" spans="1:8" ht="31.5" x14ac:dyDescent="0.25">
      <c r="A238" s="31"/>
      <c r="B238" s="16"/>
      <c r="C238" s="27"/>
      <c r="D238" s="27"/>
      <c r="E238" s="27"/>
      <c r="F238" s="27"/>
      <c r="G238" s="11" t="s">
        <v>549</v>
      </c>
      <c r="H238" s="12">
        <v>16</v>
      </c>
    </row>
    <row r="239" spans="1:8" ht="31.5" x14ac:dyDescent="0.25">
      <c r="A239" s="31"/>
      <c r="B239" s="16"/>
      <c r="C239" s="27"/>
      <c r="D239" s="27"/>
      <c r="E239" s="27"/>
      <c r="F239" s="27"/>
      <c r="G239" s="11" t="s">
        <v>548</v>
      </c>
      <c r="H239" s="12">
        <v>16</v>
      </c>
    </row>
    <row r="240" spans="1:8" ht="16.5" thickBot="1" x14ac:dyDescent="0.3">
      <c r="A240" s="31"/>
      <c r="B240" s="16"/>
      <c r="C240" s="28"/>
      <c r="D240" s="28"/>
      <c r="E240" s="28"/>
      <c r="F240" s="28"/>
      <c r="G240" s="20" t="s">
        <v>8</v>
      </c>
      <c r="H240" s="22">
        <f>SUM(H215:H220,H222:H231,H233:H239)</f>
        <v>119</v>
      </c>
    </row>
    <row r="241" spans="1:8" ht="120" customHeight="1" thickBot="1" x14ac:dyDescent="0.3">
      <c r="A241" s="32"/>
      <c r="B241" s="17"/>
      <c r="C241" s="24" t="s">
        <v>579</v>
      </c>
      <c r="D241" s="24"/>
      <c r="E241" s="24"/>
      <c r="F241" s="25"/>
      <c r="G241" s="21"/>
      <c r="H241" s="23"/>
    </row>
    <row r="242" spans="1:8" x14ac:dyDescent="0.25">
      <c r="A242" s="30">
        <v>13</v>
      </c>
      <c r="B242" s="15" t="s">
        <v>578</v>
      </c>
      <c r="C242" s="26" t="s">
        <v>577</v>
      </c>
      <c r="D242" s="26" t="s">
        <v>576</v>
      </c>
      <c r="E242" s="26" t="s">
        <v>575</v>
      </c>
      <c r="F242" s="26" t="s">
        <v>574</v>
      </c>
      <c r="G242" s="18" t="s">
        <v>573</v>
      </c>
      <c r="H242" s="19"/>
    </row>
    <row r="243" spans="1:8" ht="31.5" x14ac:dyDescent="0.25">
      <c r="A243" s="31"/>
      <c r="B243" s="16"/>
      <c r="C243" s="27"/>
      <c r="D243" s="27"/>
      <c r="E243" s="27"/>
      <c r="F243" s="27"/>
      <c r="G243" s="11" t="s">
        <v>572</v>
      </c>
      <c r="H243" s="12">
        <v>5</v>
      </c>
    </row>
    <row r="244" spans="1:8" ht="47.25" x14ac:dyDescent="0.25">
      <c r="A244" s="31"/>
      <c r="B244" s="16"/>
      <c r="C244" s="27"/>
      <c r="D244" s="27"/>
      <c r="E244" s="27"/>
      <c r="F244" s="27"/>
      <c r="G244" s="11" t="s">
        <v>571</v>
      </c>
      <c r="H244" s="12">
        <v>1</v>
      </c>
    </row>
    <row r="245" spans="1:8" ht="31.5" x14ac:dyDescent="0.25">
      <c r="A245" s="31"/>
      <c r="B245" s="16"/>
      <c r="C245" s="27"/>
      <c r="D245" s="27"/>
      <c r="E245" s="27"/>
      <c r="F245" s="27"/>
      <c r="G245" s="11" t="s">
        <v>570</v>
      </c>
      <c r="H245" s="12">
        <v>4</v>
      </c>
    </row>
    <row r="246" spans="1:8" ht="31.5" x14ac:dyDescent="0.25">
      <c r="A246" s="31"/>
      <c r="B246" s="16"/>
      <c r="C246" s="27"/>
      <c r="D246" s="27"/>
      <c r="E246" s="27"/>
      <c r="F246" s="27"/>
      <c r="G246" s="11" t="s">
        <v>569</v>
      </c>
      <c r="H246" s="12">
        <v>6</v>
      </c>
    </row>
    <row r="247" spans="1:8" ht="31.5" x14ac:dyDescent="0.25">
      <c r="A247" s="31"/>
      <c r="B247" s="16"/>
      <c r="C247" s="27"/>
      <c r="D247" s="27"/>
      <c r="E247" s="27"/>
      <c r="F247" s="27"/>
      <c r="G247" s="11" t="s">
        <v>568</v>
      </c>
      <c r="H247" s="12">
        <v>9</v>
      </c>
    </row>
    <row r="248" spans="1:8" ht="32.25" thickBot="1" x14ac:dyDescent="0.3">
      <c r="A248" s="31"/>
      <c r="B248" s="16"/>
      <c r="C248" s="27"/>
      <c r="D248" s="27"/>
      <c r="E248" s="27"/>
      <c r="F248" s="27"/>
      <c r="G248" s="11" t="s">
        <v>567</v>
      </c>
      <c r="H248" s="12">
        <v>4</v>
      </c>
    </row>
    <row r="249" spans="1:8" x14ac:dyDescent="0.25">
      <c r="A249" s="31"/>
      <c r="B249" s="16"/>
      <c r="C249" s="27"/>
      <c r="D249" s="27"/>
      <c r="E249" s="27"/>
      <c r="F249" s="27"/>
      <c r="G249" s="18" t="s">
        <v>566</v>
      </c>
      <c r="H249" s="19"/>
    </row>
    <row r="250" spans="1:8" x14ac:dyDescent="0.25">
      <c r="A250" s="31"/>
      <c r="B250" s="16"/>
      <c r="C250" s="27"/>
      <c r="D250" s="27"/>
      <c r="E250" s="27"/>
      <c r="F250" s="27"/>
      <c r="G250" s="11" t="s">
        <v>565</v>
      </c>
      <c r="H250" s="12">
        <v>2</v>
      </c>
    </row>
    <row r="251" spans="1:8" ht="31.5" x14ac:dyDescent="0.25">
      <c r="A251" s="31"/>
      <c r="B251" s="16"/>
      <c r="C251" s="27"/>
      <c r="D251" s="27"/>
      <c r="E251" s="27"/>
      <c r="F251" s="27"/>
      <c r="G251" s="11" t="s">
        <v>564</v>
      </c>
      <c r="H251" s="12">
        <v>2</v>
      </c>
    </row>
    <row r="252" spans="1:8" x14ac:dyDescent="0.25">
      <c r="A252" s="31"/>
      <c r="B252" s="16"/>
      <c r="C252" s="27"/>
      <c r="D252" s="27"/>
      <c r="E252" s="27"/>
      <c r="F252" s="27"/>
      <c r="G252" s="11" t="s">
        <v>563</v>
      </c>
      <c r="H252" s="12">
        <v>4</v>
      </c>
    </row>
    <row r="253" spans="1:8" ht="47.25" x14ac:dyDescent="0.25">
      <c r="A253" s="31"/>
      <c r="B253" s="16"/>
      <c r="C253" s="27"/>
      <c r="D253" s="27"/>
      <c r="E253" s="27"/>
      <c r="F253" s="27"/>
      <c r="G253" s="11" t="s">
        <v>562</v>
      </c>
      <c r="H253" s="12">
        <v>5</v>
      </c>
    </row>
    <row r="254" spans="1:8" ht="47.25" x14ac:dyDescent="0.25">
      <c r="A254" s="31"/>
      <c r="B254" s="16"/>
      <c r="C254" s="27"/>
      <c r="D254" s="27"/>
      <c r="E254" s="27"/>
      <c r="F254" s="27"/>
      <c r="G254" s="11" t="s">
        <v>561</v>
      </c>
      <c r="H254" s="12">
        <v>5</v>
      </c>
    </row>
    <row r="255" spans="1:8" ht="31.5" x14ac:dyDescent="0.25">
      <c r="A255" s="31"/>
      <c r="B255" s="16"/>
      <c r="C255" s="27"/>
      <c r="D255" s="27"/>
      <c r="E255" s="27"/>
      <c r="F255" s="27"/>
      <c r="G255" s="11" t="s">
        <v>560</v>
      </c>
      <c r="H255" s="12">
        <v>9</v>
      </c>
    </row>
    <row r="256" spans="1:8" x14ac:dyDescent="0.25">
      <c r="A256" s="31"/>
      <c r="B256" s="16"/>
      <c r="C256" s="27"/>
      <c r="D256" s="27"/>
      <c r="E256" s="27"/>
      <c r="F256" s="27"/>
      <c r="G256" s="11" t="s">
        <v>559</v>
      </c>
      <c r="H256" s="12">
        <v>3</v>
      </c>
    </row>
    <row r="257" spans="1:8" x14ac:dyDescent="0.25">
      <c r="A257" s="31"/>
      <c r="B257" s="16"/>
      <c r="C257" s="27"/>
      <c r="D257" s="27"/>
      <c r="E257" s="27"/>
      <c r="F257" s="27"/>
      <c r="G257" s="11" t="s">
        <v>558</v>
      </c>
      <c r="H257" s="12">
        <v>3</v>
      </c>
    </row>
    <row r="258" spans="1:8" ht="47.25" x14ac:dyDescent="0.25">
      <c r="A258" s="31"/>
      <c r="B258" s="16"/>
      <c r="C258" s="27"/>
      <c r="D258" s="27"/>
      <c r="E258" s="27"/>
      <c r="F258" s="27"/>
      <c r="G258" s="11" t="s">
        <v>557</v>
      </c>
      <c r="H258" s="12">
        <v>6</v>
      </c>
    </row>
    <row r="259" spans="1:8" ht="48" thickBot="1" x14ac:dyDescent="0.3">
      <c r="A259" s="31"/>
      <c r="B259" s="16"/>
      <c r="C259" s="27"/>
      <c r="D259" s="27"/>
      <c r="E259" s="27"/>
      <c r="F259" s="27"/>
      <c r="G259" s="11" t="s">
        <v>556</v>
      </c>
      <c r="H259" s="12">
        <v>6</v>
      </c>
    </row>
    <row r="260" spans="1:8" x14ac:dyDescent="0.25">
      <c r="A260" s="31"/>
      <c r="B260" s="16"/>
      <c r="C260" s="27"/>
      <c r="D260" s="27"/>
      <c r="E260" s="27"/>
      <c r="F260" s="27"/>
      <c r="G260" s="18" t="s">
        <v>555</v>
      </c>
      <c r="H260" s="19"/>
    </row>
    <row r="261" spans="1:8" ht="31.5" x14ac:dyDescent="0.25">
      <c r="A261" s="31"/>
      <c r="B261" s="16"/>
      <c r="C261" s="27"/>
      <c r="D261" s="27"/>
      <c r="E261" s="27"/>
      <c r="F261" s="27"/>
      <c r="G261" s="11" t="s">
        <v>554</v>
      </c>
      <c r="H261" s="12">
        <v>6</v>
      </c>
    </row>
    <row r="262" spans="1:8" ht="31.5" x14ac:dyDescent="0.25">
      <c r="A262" s="31"/>
      <c r="B262" s="16"/>
      <c r="C262" s="27"/>
      <c r="D262" s="27"/>
      <c r="E262" s="27"/>
      <c r="F262" s="27"/>
      <c r="G262" s="11" t="s">
        <v>553</v>
      </c>
      <c r="H262" s="12">
        <v>7</v>
      </c>
    </row>
    <row r="263" spans="1:8" ht="31.5" x14ac:dyDescent="0.25">
      <c r="A263" s="31"/>
      <c r="B263" s="16"/>
      <c r="C263" s="27"/>
      <c r="D263" s="27"/>
      <c r="E263" s="27"/>
      <c r="F263" s="27"/>
      <c r="G263" s="11" t="s">
        <v>552</v>
      </c>
      <c r="H263" s="12">
        <v>7</v>
      </c>
    </row>
    <row r="264" spans="1:8" ht="31.5" x14ac:dyDescent="0.25">
      <c r="A264" s="31"/>
      <c r="B264" s="16"/>
      <c r="C264" s="27"/>
      <c r="D264" s="27"/>
      <c r="E264" s="27"/>
      <c r="F264" s="27"/>
      <c r="G264" s="11" t="s">
        <v>551</v>
      </c>
      <c r="H264" s="12">
        <v>7</v>
      </c>
    </row>
    <row r="265" spans="1:8" ht="31.5" x14ac:dyDescent="0.25">
      <c r="A265" s="31"/>
      <c r="B265" s="16"/>
      <c r="C265" s="27"/>
      <c r="D265" s="27"/>
      <c r="E265" s="27"/>
      <c r="F265" s="27"/>
      <c r="G265" s="11" t="s">
        <v>550</v>
      </c>
      <c r="H265" s="12">
        <v>6</v>
      </c>
    </row>
    <row r="266" spans="1:8" ht="31.5" x14ac:dyDescent="0.25">
      <c r="A266" s="31"/>
      <c r="B266" s="16"/>
      <c r="C266" s="27"/>
      <c r="D266" s="27"/>
      <c r="E266" s="27"/>
      <c r="F266" s="27"/>
      <c r="G266" s="11" t="s">
        <v>549</v>
      </c>
      <c r="H266" s="12">
        <v>18</v>
      </c>
    </row>
    <row r="267" spans="1:8" ht="31.5" x14ac:dyDescent="0.25">
      <c r="A267" s="31"/>
      <c r="B267" s="16"/>
      <c r="C267" s="27"/>
      <c r="D267" s="27"/>
      <c r="E267" s="27"/>
      <c r="F267" s="27"/>
      <c r="G267" s="11" t="s">
        <v>548</v>
      </c>
      <c r="H267" s="12">
        <v>18</v>
      </c>
    </row>
    <row r="268" spans="1:8" ht="16.5" thickBot="1" x14ac:dyDescent="0.3">
      <c r="A268" s="31"/>
      <c r="B268" s="16"/>
      <c r="C268" s="28"/>
      <c r="D268" s="28"/>
      <c r="E268" s="28"/>
      <c r="F268" s="28"/>
      <c r="G268" s="20" t="s">
        <v>8</v>
      </c>
      <c r="H268" s="22">
        <f>SUM(H243:H248,H250:H259,H261:H267,)</f>
        <v>143</v>
      </c>
    </row>
    <row r="269" spans="1:8" ht="120" customHeight="1" thickBot="1" x14ac:dyDescent="0.3">
      <c r="A269" s="32"/>
      <c r="B269" s="17"/>
      <c r="C269" s="24" t="s">
        <v>547</v>
      </c>
      <c r="D269" s="24"/>
      <c r="E269" s="24"/>
      <c r="F269" s="25"/>
      <c r="G269" s="21"/>
      <c r="H269" s="23"/>
    </row>
    <row r="270" spans="1:8" x14ac:dyDescent="0.25">
      <c r="A270" s="30">
        <v>14</v>
      </c>
      <c r="B270" s="15" t="s">
        <v>541</v>
      </c>
      <c r="C270" s="26" t="s">
        <v>546</v>
      </c>
      <c r="D270" s="26" t="s">
        <v>545</v>
      </c>
      <c r="E270" s="26" t="s">
        <v>544</v>
      </c>
      <c r="F270" s="26" t="s">
        <v>543</v>
      </c>
      <c r="G270" s="18" t="s">
        <v>540</v>
      </c>
      <c r="H270" s="19"/>
    </row>
    <row r="271" spans="1:8" ht="31.5" x14ac:dyDescent="0.25">
      <c r="A271" s="31"/>
      <c r="B271" s="16"/>
      <c r="C271" s="27"/>
      <c r="D271" s="27"/>
      <c r="E271" s="27"/>
      <c r="F271" s="27"/>
      <c r="G271" s="11" t="s">
        <v>539</v>
      </c>
      <c r="H271" s="12">
        <v>3</v>
      </c>
    </row>
    <row r="272" spans="1:8" ht="31.5" x14ac:dyDescent="0.25">
      <c r="A272" s="31"/>
      <c r="B272" s="16"/>
      <c r="C272" s="27"/>
      <c r="D272" s="27"/>
      <c r="E272" s="27"/>
      <c r="F272" s="27"/>
      <c r="G272" s="11" t="s">
        <v>538</v>
      </c>
      <c r="H272" s="12">
        <v>3</v>
      </c>
    </row>
    <row r="273" spans="1:8" x14ac:dyDescent="0.25">
      <c r="A273" s="31"/>
      <c r="B273" s="16"/>
      <c r="C273" s="27"/>
      <c r="D273" s="27"/>
      <c r="E273" s="27"/>
      <c r="F273" s="27"/>
      <c r="G273" s="11" t="s">
        <v>537</v>
      </c>
      <c r="H273" s="12">
        <v>1</v>
      </c>
    </row>
    <row r="274" spans="1:8" x14ac:dyDescent="0.25">
      <c r="A274" s="31"/>
      <c r="B274" s="16"/>
      <c r="C274" s="27"/>
      <c r="D274" s="27"/>
      <c r="E274" s="27"/>
      <c r="F274" s="27"/>
      <c r="G274" s="11" t="s">
        <v>536</v>
      </c>
      <c r="H274" s="12">
        <v>1</v>
      </c>
    </row>
    <row r="275" spans="1:8" ht="31.5" x14ac:dyDescent="0.25">
      <c r="A275" s="31"/>
      <c r="B275" s="16"/>
      <c r="C275" s="27"/>
      <c r="D275" s="27"/>
      <c r="E275" s="27"/>
      <c r="F275" s="27"/>
      <c r="G275" s="11" t="s">
        <v>535</v>
      </c>
      <c r="H275" s="12">
        <v>3</v>
      </c>
    </row>
    <row r="276" spans="1:8" ht="31.5" x14ac:dyDescent="0.25">
      <c r="A276" s="31"/>
      <c r="B276" s="16"/>
      <c r="C276" s="27"/>
      <c r="D276" s="27"/>
      <c r="E276" s="27"/>
      <c r="F276" s="27"/>
      <c r="G276" s="11" t="s">
        <v>534</v>
      </c>
      <c r="H276" s="12">
        <v>3</v>
      </c>
    </row>
    <row r="277" spans="1:8" ht="16.5" thickBot="1" x14ac:dyDescent="0.3">
      <c r="A277" s="31"/>
      <c r="B277" s="16"/>
      <c r="C277" s="27"/>
      <c r="D277" s="27"/>
      <c r="E277" s="27"/>
      <c r="F277" s="27"/>
      <c r="G277" s="11" t="s">
        <v>533</v>
      </c>
      <c r="H277" s="12">
        <v>4</v>
      </c>
    </row>
    <row r="278" spans="1:8" x14ac:dyDescent="0.25">
      <c r="A278" s="31"/>
      <c r="B278" s="16"/>
      <c r="C278" s="27"/>
      <c r="D278" s="27"/>
      <c r="E278" s="27"/>
      <c r="F278" s="27"/>
      <c r="G278" s="18" t="s">
        <v>532</v>
      </c>
      <c r="H278" s="19"/>
    </row>
    <row r="279" spans="1:8" ht="31.5" x14ac:dyDescent="0.25">
      <c r="A279" s="31"/>
      <c r="B279" s="16"/>
      <c r="C279" s="27"/>
      <c r="D279" s="27"/>
      <c r="E279" s="27"/>
      <c r="F279" s="27"/>
      <c r="G279" s="11" t="s">
        <v>531</v>
      </c>
      <c r="H279" s="12">
        <v>3</v>
      </c>
    </row>
    <row r="280" spans="1:8" ht="32.25" thickBot="1" x14ac:dyDescent="0.3">
      <c r="A280" s="31"/>
      <c r="B280" s="16"/>
      <c r="C280" s="27"/>
      <c r="D280" s="27"/>
      <c r="E280" s="27"/>
      <c r="F280" s="27"/>
      <c r="G280" s="11" t="s">
        <v>530</v>
      </c>
      <c r="H280" s="12">
        <v>2</v>
      </c>
    </row>
    <row r="281" spans="1:8" x14ac:dyDescent="0.25">
      <c r="A281" s="31"/>
      <c r="B281" s="16"/>
      <c r="C281" s="27"/>
      <c r="D281" s="27"/>
      <c r="E281" s="27"/>
      <c r="F281" s="27"/>
      <c r="G281" s="18" t="s">
        <v>529</v>
      </c>
      <c r="H281" s="19"/>
    </row>
    <row r="282" spans="1:8" x14ac:dyDescent="0.25">
      <c r="A282" s="31"/>
      <c r="B282" s="16"/>
      <c r="C282" s="27"/>
      <c r="D282" s="27"/>
      <c r="E282" s="27"/>
      <c r="F282" s="27"/>
      <c r="G282" s="11" t="s">
        <v>528</v>
      </c>
      <c r="H282" s="12">
        <v>2</v>
      </c>
    </row>
    <row r="283" spans="1:8" ht="47.25" x14ac:dyDescent="0.25">
      <c r="A283" s="31"/>
      <c r="B283" s="16"/>
      <c r="C283" s="27"/>
      <c r="D283" s="27"/>
      <c r="E283" s="27"/>
      <c r="F283" s="27"/>
      <c r="G283" s="11" t="s">
        <v>527</v>
      </c>
      <c r="H283" s="12">
        <v>2</v>
      </c>
    </row>
    <row r="284" spans="1:8" x14ac:dyDescent="0.25">
      <c r="A284" s="31"/>
      <c r="B284" s="16"/>
      <c r="C284" s="27"/>
      <c r="D284" s="27"/>
      <c r="E284" s="27"/>
      <c r="F284" s="27"/>
      <c r="G284" s="11" t="s">
        <v>526</v>
      </c>
      <c r="H284" s="12">
        <v>1</v>
      </c>
    </row>
    <row r="285" spans="1:8" ht="16.5" thickBot="1" x14ac:dyDescent="0.3">
      <c r="A285" s="31"/>
      <c r="B285" s="16"/>
      <c r="C285" s="28"/>
      <c r="D285" s="28"/>
      <c r="E285" s="28"/>
      <c r="F285" s="28"/>
      <c r="G285" s="20" t="s">
        <v>8</v>
      </c>
      <c r="H285" s="22">
        <f>SUM(H271:H277,H279:H280,H282:H284,)</f>
        <v>28</v>
      </c>
    </row>
    <row r="286" spans="1:8" ht="90" customHeight="1" thickBot="1" x14ac:dyDescent="0.3">
      <c r="A286" s="32"/>
      <c r="B286" s="17"/>
      <c r="C286" s="24" t="s">
        <v>542</v>
      </c>
      <c r="D286" s="24"/>
      <c r="E286" s="24"/>
      <c r="F286" s="25"/>
      <c r="G286" s="21"/>
      <c r="H286" s="23"/>
    </row>
    <row r="287" spans="1:8" x14ac:dyDescent="0.25">
      <c r="A287" s="30">
        <v>15</v>
      </c>
      <c r="B287" s="15" t="s">
        <v>541</v>
      </c>
      <c r="C287" s="26" t="s">
        <v>85</v>
      </c>
      <c r="D287" s="26" t="s">
        <v>96</v>
      </c>
      <c r="E287" s="26" t="s">
        <v>83</v>
      </c>
      <c r="F287" s="26" t="s">
        <v>82</v>
      </c>
      <c r="G287" s="18" t="s">
        <v>540</v>
      </c>
      <c r="H287" s="19"/>
    </row>
    <row r="288" spans="1:8" ht="31.5" x14ac:dyDescent="0.25">
      <c r="A288" s="31"/>
      <c r="B288" s="16"/>
      <c r="C288" s="27"/>
      <c r="D288" s="27"/>
      <c r="E288" s="27"/>
      <c r="F288" s="27"/>
      <c r="G288" s="11" t="s">
        <v>539</v>
      </c>
      <c r="H288" s="12">
        <v>3</v>
      </c>
    </row>
    <row r="289" spans="1:8" ht="31.5" x14ac:dyDescent="0.25">
      <c r="A289" s="31"/>
      <c r="B289" s="16"/>
      <c r="C289" s="27"/>
      <c r="D289" s="27"/>
      <c r="E289" s="27"/>
      <c r="F289" s="27"/>
      <c r="G289" s="11" t="s">
        <v>538</v>
      </c>
      <c r="H289" s="12">
        <v>3</v>
      </c>
    </row>
    <row r="290" spans="1:8" x14ac:dyDescent="0.25">
      <c r="A290" s="31"/>
      <c r="B290" s="16"/>
      <c r="C290" s="27"/>
      <c r="D290" s="27"/>
      <c r="E290" s="27"/>
      <c r="F290" s="27"/>
      <c r="G290" s="11" t="s">
        <v>537</v>
      </c>
      <c r="H290" s="12">
        <v>3</v>
      </c>
    </row>
    <row r="291" spans="1:8" x14ac:dyDescent="0.25">
      <c r="A291" s="31"/>
      <c r="B291" s="16"/>
      <c r="C291" s="27"/>
      <c r="D291" s="27"/>
      <c r="E291" s="27"/>
      <c r="F291" s="27"/>
      <c r="G291" s="11" t="s">
        <v>536</v>
      </c>
      <c r="H291" s="12">
        <v>3</v>
      </c>
    </row>
    <row r="292" spans="1:8" ht="31.5" x14ac:dyDescent="0.25">
      <c r="A292" s="31"/>
      <c r="B292" s="16"/>
      <c r="C292" s="27"/>
      <c r="D292" s="27"/>
      <c r="E292" s="27"/>
      <c r="F292" s="27"/>
      <c r="G292" s="11" t="s">
        <v>535</v>
      </c>
      <c r="H292" s="12">
        <v>3</v>
      </c>
    </row>
    <row r="293" spans="1:8" ht="31.5" x14ac:dyDescent="0.25">
      <c r="A293" s="31"/>
      <c r="B293" s="16"/>
      <c r="C293" s="27"/>
      <c r="D293" s="27"/>
      <c r="E293" s="27"/>
      <c r="F293" s="27"/>
      <c r="G293" s="11" t="s">
        <v>534</v>
      </c>
      <c r="H293" s="12">
        <v>3</v>
      </c>
    </row>
    <row r="294" spans="1:8" ht="16.5" thickBot="1" x14ac:dyDescent="0.3">
      <c r="A294" s="31"/>
      <c r="B294" s="16"/>
      <c r="C294" s="27"/>
      <c r="D294" s="27"/>
      <c r="E294" s="27"/>
      <c r="F294" s="27"/>
      <c r="G294" s="11" t="s">
        <v>533</v>
      </c>
      <c r="H294" s="12">
        <v>6</v>
      </c>
    </row>
    <row r="295" spans="1:8" x14ac:dyDescent="0.25">
      <c r="A295" s="31"/>
      <c r="B295" s="16"/>
      <c r="C295" s="27"/>
      <c r="D295" s="27"/>
      <c r="E295" s="27"/>
      <c r="F295" s="27"/>
      <c r="G295" s="18" t="s">
        <v>532</v>
      </c>
      <c r="H295" s="19"/>
    </row>
    <row r="296" spans="1:8" ht="31.5" x14ac:dyDescent="0.25">
      <c r="A296" s="31"/>
      <c r="B296" s="16"/>
      <c r="C296" s="27"/>
      <c r="D296" s="27"/>
      <c r="E296" s="27"/>
      <c r="F296" s="27"/>
      <c r="G296" s="11" t="s">
        <v>531</v>
      </c>
      <c r="H296" s="12">
        <v>4</v>
      </c>
    </row>
    <row r="297" spans="1:8" ht="32.25" thickBot="1" x14ac:dyDescent="0.3">
      <c r="A297" s="31"/>
      <c r="B297" s="16"/>
      <c r="C297" s="27"/>
      <c r="D297" s="27"/>
      <c r="E297" s="27"/>
      <c r="F297" s="27"/>
      <c r="G297" s="11" t="s">
        <v>530</v>
      </c>
      <c r="H297" s="12">
        <v>2</v>
      </c>
    </row>
    <row r="298" spans="1:8" x14ac:dyDescent="0.25">
      <c r="A298" s="31"/>
      <c r="B298" s="16"/>
      <c r="C298" s="27"/>
      <c r="D298" s="27"/>
      <c r="E298" s="27"/>
      <c r="F298" s="27"/>
      <c r="G298" s="18" t="s">
        <v>529</v>
      </c>
      <c r="H298" s="19"/>
    </row>
    <row r="299" spans="1:8" x14ac:dyDescent="0.25">
      <c r="A299" s="31"/>
      <c r="B299" s="16"/>
      <c r="C299" s="27"/>
      <c r="D299" s="27"/>
      <c r="E299" s="27"/>
      <c r="F299" s="27"/>
      <c r="G299" s="11" t="s">
        <v>528</v>
      </c>
      <c r="H299" s="12">
        <v>2</v>
      </c>
    </row>
    <row r="300" spans="1:8" ht="47.25" x14ac:dyDescent="0.25">
      <c r="A300" s="31"/>
      <c r="B300" s="16"/>
      <c r="C300" s="27"/>
      <c r="D300" s="27"/>
      <c r="E300" s="27"/>
      <c r="F300" s="27"/>
      <c r="G300" s="11" t="s">
        <v>527</v>
      </c>
      <c r="H300" s="12">
        <v>2</v>
      </c>
    </row>
    <row r="301" spans="1:8" x14ac:dyDescent="0.25">
      <c r="A301" s="31"/>
      <c r="B301" s="16"/>
      <c r="C301" s="27"/>
      <c r="D301" s="27"/>
      <c r="E301" s="27"/>
      <c r="F301" s="27"/>
      <c r="G301" s="11" t="s">
        <v>526</v>
      </c>
      <c r="H301" s="12">
        <v>1</v>
      </c>
    </row>
    <row r="302" spans="1:8" ht="16.5" thickBot="1" x14ac:dyDescent="0.3">
      <c r="A302" s="31"/>
      <c r="B302" s="16"/>
      <c r="C302" s="28"/>
      <c r="D302" s="28"/>
      <c r="E302" s="28"/>
      <c r="F302" s="28"/>
      <c r="G302" s="20" t="s">
        <v>8</v>
      </c>
      <c r="H302" s="22">
        <f>SUM(H288:H294,H296:H297,H299:H301,)</f>
        <v>35</v>
      </c>
    </row>
    <row r="303" spans="1:8" ht="90.75" customHeight="1" thickBot="1" x14ac:dyDescent="0.3">
      <c r="A303" s="32"/>
      <c r="B303" s="17"/>
      <c r="C303" s="24" t="s">
        <v>525</v>
      </c>
      <c r="D303" s="24"/>
      <c r="E303" s="24"/>
      <c r="F303" s="25"/>
      <c r="G303" s="21"/>
      <c r="H303" s="23"/>
    </row>
    <row r="304" spans="1:8" ht="16.5" thickBot="1" x14ac:dyDescent="0.3">
      <c r="A304" s="38" t="s">
        <v>524</v>
      </c>
      <c r="B304" s="39"/>
      <c r="C304" s="39"/>
      <c r="D304" s="39"/>
      <c r="E304" s="40"/>
      <c r="F304" s="41">
        <f>H302+H285+H268+H240+H212+H184+H156+H137+H118+H99+H80+H64+H48+H32+H16</f>
        <v>1169</v>
      </c>
      <c r="G304" s="42"/>
      <c r="H304" s="43"/>
    </row>
    <row r="305" spans="1:8" ht="219.75" customHeight="1" thickBot="1" x14ac:dyDescent="0.3">
      <c r="A305" s="33" t="s">
        <v>9</v>
      </c>
      <c r="B305" s="34"/>
      <c r="C305" s="35" t="s">
        <v>523</v>
      </c>
      <c r="D305" s="36"/>
      <c r="E305" s="36"/>
      <c r="F305" s="37"/>
      <c r="G305" s="13" t="s">
        <v>58</v>
      </c>
      <c r="H305" s="14" t="s">
        <v>522</v>
      </c>
    </row>
    <row r="306" spans="1:8" ht="232.5" customHeight="1" thickBot="1" x14ac:dyDescent="0.3">
      <c r="A306" s="33" t="s">
        <v>9</v>
      </c>
      <c r="B306" s="34"/>
      <c r="C306" s="35" t="s">
        <v>521</v>
      </c>
      <c r="D306" s="36"/>
      <c r="E306" s="36"/>
      <c r="F306" s="37"/>
      <c r="G306" s="13" t="s">
        <v>520</v>
      </c>
      <c r="H306" s="14" t="s">
        <v>266</v>
      </c>
    </row>
  </sheetData>
  <sheetProtection algorithmName="SHA-512" hashValue="ThQJIKwDZCW0ZqCsgWKPZBdlW7hHVs/oQLio7H2k8Ai97+hyJGSoGpkXs/HU+KgnwcU8txrKXGfyJ53fb6q16w==" saltValue="DiuMRJiEilU1mhmYNvsilA==" spinCount="100000" sheet="1" formatCells="0" formatColumns="0" formatRows="0" insertColumns="0" insertRows="0" deleteRows="0" autoFilter="0"/>
  <autoFilter ref="A1:H642" xr:uid="{9935AF2A-4D8B-4F1A-85F3-AE774492B6F5}"/>
  <mergeCells count="181">
    <mergeCell ref="C213:F213"/>
    <mergeCell ref="B214:B241"/>
    <mergeCell ref="G214:H214"/>
    <mergeCell ref="G221:H221"/>
    <mergeCell ref="G232:H232"/>
    <mergeCell ref="G240:G241"/>
    <mergeCell ref="H240:H241"/>
    <mergeCell ref="C241:F241"/>
    <mergeCell ref="G186:H186"/>
    <mergeCell ref="G193:H193"/>
    <mergeCell ref="G204:H204"/>
    <mergeCell ref="G268:G269"/>
    <mergeCell ref="H268:H269"/>
    <mergeCell ref="G212:G213"/>
    <mergeCell ref="H212:H213"/>
    <mergeCell ref="F139:F156"/>
    <mergeCell ref="B158:B185"/>
    <mergeCell ref="B186:B213"/>
    <mergeCell ref="B242:B269"/>
    <mergeCell ref="G158:H158"/>
    <mergeCell ref="G165:H165"/>
    <mergeCell ref="G176:H176"/>
    <mergeCell ref="G184:G185"/>
    <mergeCell ref="H184:H185"/>
    <mergeCell ref="C185:F185"/>
    <mergeCell ref="B139:B157"/>
    <mergeCell ref="G139:H139"/>
    <mergeCell ref="G149:H149"/>
    <mergeCell ref="G152:H152"/>
    <mergeCell ref="G156:G157"/>
    <mergeCell ref="H156:H157"/>
    <mergeCell ref="C157:F157"/>
    <mergeCell ref="C139:C156"/>
    <mergeCell ref="D139:D156"/>
    <mergeCell ref="E139:E156"/>
    <mergeCell ref="G120:H120"/>
    <mergeCell ref="G130:H130"/>
    <mergeCell ref="G133:H133"/>
    <mergeCell ref="G137:G138"/>
    <mergeCell ref="H137:H138"/>
    <mergeCell ref="C138:F138"/>
    <mergeCell ref="C120:C137"/>
    <mergeCell ref="D120:D137"/>
    <mergeCell ref="E120:E137"/>
    <mergeCell ref="F120:F137"/>
    <mergeCell ref="G101:H101"/>
    <mergeCell ref="G111:H111"/>
    <mergeCell ref="G114:H114"/>
    <mergeCell ref="G118:G119"/>
    <mergeCell ref="H118:H119"/>
    <mergeCell ref="C119:F119"/>
    <mergeCell ref="C101:C118"/>
    <mergeCell ref="D101:D118"/>
    <mergeCell ref="E101:E118"/>
    <mergeCell ref="F101:F118"/>
    <mergeCell ref="G82:H82"/>
    <mergeCell ref="G92:H92"/>
    <mergeCell ref="G95:H95"/>
    <mergeCell ref="G99:G100"/>
    <mergeCell ref="H99:H100"/>
    <mergeCell ref="C100:F100"/>
    <mergeCell ref="C82:C99"/>
    <mergeCell ref="D82:D99"/>
    <mergeCell ref="E82:E99"/>
    <mergeCell ref="F82:F99"/>
    <mergeCell ref="G66:H66"/>
    <mergeCell ref="G76:H76"/>
    <mergeCell ref="G80:G81"/>
    <mergeCell ref="H80:H81"/>
    <mergeCell ref="C81:F81"/>
    <mergeCell ref="C66:C80"/>
    <mergeCell ref="D66:D80"/>
    <mergeCell ref="E66:E80"/>
    <mergeCell ref="F66:F80"/>
    <mergeCell ref="G50:H50"/>
    <mergeCell ref="G60:H60"/>
    <mergeCell ref="G64:G65"/>
    <mergeCell ref="H64:H65"/>
    <mergeCell ref="C65:F65"/>
    <mergeCell ref="C50:C64"/>
    <mergeCell ref="D50:D64"/>
    <mergeCell ref="E50:E64"/>
    <mergeCell ref="F50:F64"/>
    <mergeCell ref="A82:A100"/>
    <mergeCell ref="A101:A119"/>
    <mergeCell ref="A120:A138"/>
    <mergeCell ref="A139:A157"/>
    <mergeCell ref="A158:A185"/>
    <mergeCell ref="B50:B65"/>
    <mergeCell ref="B66:B81"/>
    <mergeCell ref="B82:B100"/>
    <mergeCell ref="B101:B119"/>
    <mergeCell ref="B120:B138"/>
    <mergeCell ref="A242:A269"/>
    <mergeCell ref="A270:A286"/>
    <mergeCell ref="A287:A303"/>
    <mergeCell ref="A2:A17"/>
    <mergeCell ref="A18:A33"/>
    <mergeCell ref="A34:A49"/>
    <mergeCell ref="A186:A213"/>
    <mergeCell ref="A214:A241"/>
    <mergeCell ref="A50:A65"/>
    <mergeCell ref="A66:A81"/>
    <mergeCell ref="B2:B17"/>
    <mergeCell ref="G2:H2"/>
    <mergeCell ref="G12:H12"/>
    <mergeCell ref="G16:G17"/>
    <mergeCell ref="H16:H17"/>
    <mergeCell ref="C17:F17"/>
    <mergeCell ref="C2:C16"/>
    <mergeCell ref="D2:D16"/>
    <mergeCell ref="E2:E16"/>
    <mergeCell ref="F2:F16"/>
    <mergeCell ref="B18:B33"/>
    <mergeCell ref="G18:H18"/>
    <mergeCell ref="G28:H28"/>
    <mergeCell ref="G32:G33"/>
    <mergeCell ref="H32:H33"/>
    <mergeCell ref="C33:F33"/>
    <mergeCell ref="C18:C32"/>
    <mergeCell ref="D18:D32"/>
    <mergeCell ref="E18:E32"/>
    <mergeCell ref="F18:F32"/>
    <mergeCell ref="B34:B49"/>
    <mergeCell ref="G34:H34"/>
    <mergeCell ref="G44:H44"/>
    <mergeCell ref="G48:G49"/>
    <mergeCell ref="H48:H49"/>
    <mergeCell ref="C49:F49"/>
    <mergeCell ref="C34:C48"/>
    <mergeCell ref="D34:D48"/>
    <mergeCell ref="E34:E48"/>
    <mergeCell ref="F34:F48"/>
    <mergeCell ref="C286:F286"/>
    <mergeCell ref="C242:C268"/>
    <mergeCell ref="D242:D268"/>
    <mergeCell ref="E242:E268"/>
    <mergeCell ref="F242:F268"/>
    <mergeCell ref="C270:C285"/>
    <mergeCell ref="D270:D285"/>
    <mergeCell ref="E270:E285"/>
    <mergeCell ref="F270:F285"/>
    <mergeCell ref="C269:F269"/>
    <mergeCell ref="F287:F302"/>
    <mergeCell ref="G242:H242"/>
    <mergeCell ref="G249:H249"/>
    <mergeCell ref="G260:H260"/>
    <mergeCell ref="B270:B286"/>
    <mergeCell ref="G270:H270"/>
    <mergeCell ref="G278:H278"/>
    <mergeCell ref="G281:H281"/>
    <mergeCell ref="G285:G286"/>
    <mergeCell ref="H285:H286"/>
    <mergeCell ref="B287:B303"/>
    <mergeCell ref="G287:H287"/>
    <mergeCell ref="G295:H295"/>
    <mergeCell ref="G298:H298"/>
    <mergeCell ref="G302:G303"/>
    <mergeCell ref="H302:H303"/>
    <mergeCell ref="C303:F303"/>
    <mergeCell ref="C287:C302"/>
    <mergeCell ref="D287:D302"/>
    <mergeCell ref="E287:E302"/>
    <mergeCell ref="C214:C240"/>
    <mergeCell ref="D214:D240"/>
    <mergeCell ref="E214:E240"/>
    <mergeCell ref="F214:F240"/>
    <mergeCell ref="A306:B306"/>
    <mergeCell ref="C306:F306"/>
    <mergeCell ref="A304:E304"/>
    <mergeCell ref="F304:H304"/>
    <mergeCell ref="A305:B305"/>
    <mergeCell ref="C305:F305"/>
    <mergeCell ref="C158:C184"/>
    <mergeCell ref="D158:D184"/>
    <mergeCell ref="E158:E184"/>
    <mergeCell ref="F158:F184"/>
    <mergeCell ref="C186:C212"/>
    <mergeCell ref="D186:D212"/>
    <mergeCell ref="E186:E212"/>
    <mergeCell ref="F186:F2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A8BBE-B5A3-458B-AA1F-DBCE6B892A08}">
  <dimension ref="A1:H501"/>
  <sheetViews>
    <sheetView zoomScale="85" zoomScaleNormal="85" workbookViewId="0">
      <selection activeCell="C500" sqref="C500:F500"/>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7109375" style="3" customWidth="1"/>
    <col min="6" max="6" width="28" style="3" customWidth="1"/>
    <col min="7" max="7" width="34" style="3" customWidth="1"/>
    <col min="8" max="8" width="23.140625" style="3" customWidth="1"/>
    <col min="9" max="16384" width="9.140625" style="2"/>
  </cols>
  <sheetData>
    <row r="1" spans="1:8" s="1" customFormat="1" ht="48" thickBot="1" x14ac:dyDescent="0.3">
      <c r="A1" s="6" t="s">
        <v>0</v>
      </c>
      <c r="B1" s="7" t="s">
        <v>1</v>
      </c>
      <c r="C1" s="47" t="s">
        <v>2</v>
      </c>
      <c r="D1" s="8" t="s">
        <v>3</v>
      </c>
      <c r="E1" s="8" t="s">
        <v>4</v>
      </c>
      <c r="F1" s="8" t="s">
        <v>5</v>
      </c>
      <c r="G1" s="9" t="s">
        <v>6</v>
      </c>
      <c r="H1" s="10" t="s">
        <v>7</v>
      </c>
    </row>
    <row r="2" spans="1:8" x14ac:dyDescent="0.25">
      <c r="A2" s="30">
        <v>1</v>
      </c>
      <c r="B2" s="15" t="s">
        <v>901</v>
      </c>
      <c r="C2" s="26" t="s">
        <v>923</v>
      </c>
      <c r="D2" s="26" t="s">
        <v>922</v>
      </c>
      <c r="E2" s="26" t="s">
        <v>921</v>
      </c>
      <c r="F2" s="26" t="s">
        <v>920</v>
      </c>
      <c r="G2" s="18" t="s">
        <v>182</v>
      </c>
      <c r="H2" s="19"/>
    </row>
    <row r="3" spans="1:8" ht="16.5" thickBot="1" x14ac:dyDescent="0.3">
      <c r="A3" s="31"/>
      <c r="B3" s="16"/>
      <c r="C3" s="27"/>
      <c r="D3" s="27"/>
      <c r="E3" s="27"/>
      <c r="F3" s="27"/>
      <c r="G3" s="11" t="s">
        <v>896</v>
      </c>
      <c r="H3" s="12">
        <v>1</v>
      </c>
    </row>
    <row r="4" spans="1:8" x14ac:dyDescent="0.25">
      <c r="A4" s="31"/>
      <c r="B4" s="16"/>
      <c r="C4" s="27"/>
      <c r="D4" s="27"/>
      <c r="E4" s="27"/>
      <c r="F4" s="27"/>
      <c r="G4" s="18" t="s">
        <v>890</v>
      </c>
      <c r="H4" s="19"/>
    </row>
    <row r="5" spans="1:8" ht="32.25" thickBot="1" x14ac:dyDescent="0.3">
      <c r="A5" s="31"/>
      <c r="B5" s="16"/>
      <c r="C5" s="27"/>
      <c r="D5" s="27"/>
      <c r="E5" s="27"/>
      <c r="F5" s="27"/>
      <c r="G5" s="11" t="s">
        <v>885</v>
      </c>
      <c r="H5" s="12">
        <v>1</v>
      </c>
    </row>
    <row r="6" spans="1:8" x14ac:dyDescent="0.25">
      <c r="A6" s="31"/>
      <c r="B6" s="16"/>
      <c r="C6" s="27"/>
      <c r="D6" s="27"/>
      <c r="E6" s="27"/>
      <c r="F6" s="27"/>
      <c r="G6" s="18" t="s">
        <v>706</v>
      </c>
      <c r="H6" s="19"/>
    </row>
    <row r="7" spans="1:8" ht="16.5" thickBot="1" x14ac:dyDescent="0.3">
      <c r="A7" s="31"/>
      <c r="B7" s="16"/>
      <c r="C7" s="27"/>
      <c r="D7" s="27"/>
      <c r="E7" s="27"/>
      <c r="F7" s="27"/>
      <c r="G7" s="11" t="s">
        <v>789</v>
      </c>
      <c r="H7" s="12">
        <v>1</v>
      </c>
    </row>
    <row r="8" spans="1:8" x14ac:dyDescent="0.25">
      <c r="A8" s="31"/>
      <c r="B8" s="16"/>
      <c r="C8" s="27"/>
      <c r="D8" s="27"/>
      <c r="E8" s="27"/>
      <c r="F8" s="27"/>
      <c r="G8" s="18" t="s">
        <v>779</v>
      </c>
      <c r="H8" s="19"/>
    </row>
    <row r="9" spans="1:8" ht="16.5" thickBot="1" x14ac:dyDescent="0.3">
      <c r="A9" s="31"/>
      <c r="B9" s="16"/>
      <c r="C9" s="27"/>
      <c r="D9" s="27"/>
      <c r="E9" s="27"/>
      <c r="F9" s="27"/>
      <c r="G9" s="11" t="s">
        <v>828</v>
      </c>
      <c r="H9" s="12">
        <v>1</v>
      </c>
    </row>
    <row r="10" spans="1:8" x14ac:dyDescent="0.25">
      <c r="A10" s="31"/>
      <c r="B10" s="16"/>
      <c r="C10" s="27"/>
      <c r="D10" s="27"/>
      <c r="E10" s="27"/>
      <c r="F10" s="27"/>
      <c r="G10" s="18" t="s">
        <v>660</v>
      </c>
      <c r="H10" s="19"/>
    </row>
    <row r="11" spans="1:8" ht="31.5" x14ac:dyDescent="0.25">
      <c r="A11" s="31"/>
      <c r="B11" s="16"/>
      <c r="C11" s="27"/>
      <c r="D11" s="27"/>
      <c r="E11" s="27"/>
      <c r="F11" s="27"/>
      <c r="G11" s="11" t="s">
        <v>842</v>
      </c>
      <c r="H11" s="12">
        <v>1</v>
      </c>
    </row>
    <row r="12" spans="1:8" ht="16.5" thickBot="1" x14ac:dyDescent="0.3">
      <c r="A12" s="31"/>
      <c r="B12" s="16"/>
      <c r="C12" s="28"/>
      <c r="D12" s="28"/>
      <c r="E12" s="28"/>
      <c r="F12" s="28"/>
      <c r="G12" s="20" t="s">
        <v>8</v>
      </c>
      <c r="H12" s="22">
        <f>SUM(H3:H3,H5:H5,H7:H7,H9:H9,H11:H11,)</f>
        <v>5</v>
      </c>
    </row>
    <row r="13" spans="1:8" ht="87.75" customHeight="1" thickBot="1" x14ac:dyDescent="0.3">
      <c r="A13" s="32"/>
      <c r="B13" s="17"/>
      <c r="C13" s="24" t="s">
        <v>919</v>
      </c>
      <c r="D13" s="24"/>
      <c r="E13" s="24"/>
      <c r="F13" s="25"/>
      <c r="G13" s="21"/>
      <c r="H13" s="23"/>
    </row>
    <row r="14" spans="1:8" x14ac:dyDescent="0.25">
      <c r="A14" s="30">
        <v>2</v>
      </c>
      <c r="B14" s="15" t="s">
        <v>901</v>
      </c>
      <c r="C14" s="26" t="s">
        <v>918</v>
      </c>
      <c r="D14" s="26" t="s">
        <v>917</v>
      </c>
      <c r="E14" s="26" t="s">
        <v>916</v>
      </c>
      <c r="F14" s="26" t="s">
        <v>915</v>
      </c>
      <c r="G14" s="18" t="s">
        <v>182</v>
      </c>
      <c r="H14" s="19"/>
    </row>
    <row r="15" spans="1:8" x14ac:dyDescent="0.25">
      <c r="A15" s="31"/>
      <c r="B15" s="16"/>
      <c r="C15" s="27"/>
      <c r="D15" s="27"/>
      <c r="E15" s="27"/>
      <c r="F15" s="27"/>
      <c r="G15" s="11" t="s">
        <v>896</v>
      </c>
      <c r="H15" s="12">
        <v>2</v>
      </c>
    </row>
    <row r="16" spans="1:8" ht="31.5" x14ac:dyDescent="0.25">
      <c r="A16" s="31"/>
      <c r="B16" s="16"/>
      <c r="C16" s="27"/>
      <c r="D16" s="27"/>
      <c r="E16" s="27"/>
      <c r="F16" s="27"/>
      <c r="G16" s="11" t="s">
        <v>895</v>
      </c>
      <c r="H16" s="12">
        <v>2</v>
      </c>
    </row>
    <row r="17" spans="1:8" x14ac:dyDescent="0.25">
      <c r="A17" s="31"/>
      <c r="B17" s="16"/>
      <c r="C17" s="27"/>
      <c r="D17" s="27"/>
      <c r="E17" s="27"/>
      <c r="F17" s="27"/>
      <c r="G17" s="11" t="s">
        <v>894</v>
      </c>
      <c r="H17" s="12">
        <v>2</v>
      </c>
    </row>
    <row r="18" spans="1:8" x14ac:dyDescent="0.25">
      <c r="A18" s="31"/>
      <c r="B18" s="16"/>
      <c r="C18" s="27"/>
      <c r="D18" s="27"/>
      <c r="E18" s="27"/>
      <c r="F18" s="27"/>
      <c r="G18" s="11" t="s">
        <v>903</v>
      </c>
      <c r="H18" s="12">
        <v>3</v>
      </c>
    </row>
    <row r="19" spans="1:8" x14ac:dyDescent="0.25">
      <c r="A19" s="31"/>
      <c r="B19" s="16"/>
      <c r="C19" s="27"/>
      <c r="D19" s="27"/>
      <c r="E19" s="27"/>
      <c r="F19" s="27"/>
      <c r="G19" s="11" t="s">
        <v>893</v>
      </c>
      <c r="H19" s="12">
        <v>3</v>
      </c>
    </row>
    <row r="20" spans="1:8" ht="31.5" x14ac:dyDescent="0.25">
      <c r="A20" s="31"/>
      <c r="B20" s="16"/>
      <c r="C20" s="27"/>
      <c r="D20" s="27"/>
      <c r="E20" s="27"/>
      <c r="F20" s="27"/>
      <c r="G20" s="11" t="s">
        <v>892</v>
      </c>
      <c r="H20" s="12">
        <v>2</v>
      </c>
    </row>
    <row r="21" spans="1:8" ht="32.25" thickBot="1" x14ac:dyDescent="0.3">
      <c r="A21" s="31"/>
      <c r="B21" s="16"/>
      <c r="C21" s="27"/>
      <c r="D21" s="27"/>
      <c r="E21" s="27"/>
      <c r="F21" s="27"/>
      <c r="G21" s="11" t="s">
        <v>891</v>
      </c>
      <c r="H21" s="12">
        <v>3</v>
      </c>
    </row>
    <row r="22" spans="1:8" x14ac:dyDescent="0.25">
      <c r="A22" s="31"/>
      <c r="B22" s="16"/>
      <c r="C22" s="27"/>
      <c r="D22" s="27"/>
      <c r="E22" s="27"/>
      <c r="F22" s="27"/>
      <c r="G22" s="18" t="s">
        <v>890</v>
      </c>
      <c r="H22" s="19"/>
    </row>
    <row r="23" spans="1:8" ht="31.5" x14ac:dyDescent="0.25">
      <c r="A23" s="31"/>
      <c r="B23" s="16"/>
      <c r="C23" s="27"/>
      <c r="D23" s="27"/>
      <c r="E23" s="27"/>
      <c r="F23" s="27"/>
      <c r="G23" s="11" t="s">
        <v>889</v>
      </c>
      <c r="H23" s="12">
        <v>1</v>
      </c>
    </row>
    <row r="24" spans="1:8" x14ac:dyDescent="0.25">
      <c r="A24" s="31"/>
      <c r="B24" s="16"/>
      <c r="C24" s="27"/>
      <c r="D24" s="27"/>
      <c r="E24" s="27"/>
      <c r="F24" s="27"/>
      <c r="G24" s="11" t="s">
        <v>888</v>
      </c>
      <c r="H24" s="12">
        <v>1</v>
      </c>
    </row>
    <row r="25" spans="1:8" x14ac:dyDescent="0.25">
      <c r="A25" s="31"/>
      <c r="B25" s="16"/>
      <c r="C25" s="27"/>
      <c r="D25" s="27"/>
      <c r="E25" s="27"/>
      <c r="F25" s="27"/>
      <c r="G25" s="11" t="s">
        <v>887</v>
      </c>
      <c r="H25" s="12">
        <v>2</v>
      </c>
    </row>
    <row r="26" spans="1:8" ht="31.5" x14ac:dyDescent="0.25">
      <c r="A26" s="31"/>
      <c r="B26" s="16"/>
      <c r="C26" s="27"/>
      <c r="D26" s="27"/>
      <c r="E26" s="27"/>
      <c r="F26" s="27"/>
      <c r="G26" s="11" t="s">
        <v>886</v>
      </c>
      <c r="H26" s="12">
        <v>4</v>
      </c>
    </row>
    <row r="27" spans="1:8" ht="31.5" x14ac:dyDescent="0.25">
      <c r="A27" s="31"/>
      <c r="B27" s="16"/>
      <c r="C27" s="27"/>
      <c r="D27" s="27"/>
      <c r="E27" s="27"/>
      <c r="F27" s="27"/>
      <c r="G27" s="11" t="s">
        <v>885</v>
      </c>
      <c r="H27" s="12">
        <v>4</v>
      </c>
    </row>
    <row r="28" spans="1:8" x14ac:dyDescent="0.25">
      <c r="A28" s="31"/>
      <c r="B28" s="16"/>
      <c r="C28" s="27"/>
      <c r="D28" s="27"/>
      <c r="E28" s="27"/>
      <c r="F28" s="27"/>
      <c r="G28" s="11" t="s">
        <v>884</v>
      </c>
      <c r="H28" s="12">
        <v>4</v>
      </c>
    </row>
    <row r="29" spans="1:8" x14ac:dyDescent="0.25">
      <c r="A29" s="31"/>
      <c r="B29" s="16"/>
      <c r="C29" s="27"/>
      <c r="D29" s="27"/>
      <c r="E29" s="27"/>
      <c r="F29" s="27"/>
      <c r="G29" s="11" t="s">
        <v>883</v>
      </c>
      <c r="H29" s="12">
        <v>4</v>
      </c>
    </row>
    <row r="30" spans="1:8" x14ac:dyDescent="0.25">
      <c r="A30" s="31"/>
      <c r="B30" s="16"/>
      <c r="C30" s="27"/>
      <c r="D30" s="27"/>
      <c r="E30" s="27"/>
      <c r="F30" s="27"/>
      <c r="G30" s="11" t="s">
        <v>882</v>
      </c>
      <c r="H30" s="12">
        <v>4</v>
      </c>
    </row>
    <row r="31" spans="1:8" x14ac:dyDescent="0.25">
      <c r="A31" s="31"/>
      <c r="B31" s="16"/>
      <c r="C31" s="27"/>
      <c r="D31" s="27"/>
      <c r="E31" s="27"/>
      <c r="F31" s="27"/>
      <c r="G31" s="11" t="s">
        <v>881</v>
      </c>
      <c r="H31" s="12">
        <v>3</v>
      </c>
    </row>
    <row r="32" spans="1:8" x14ac:dyDescent="0.25">
      <c r="A32" s="31"/>
      <c r="B32" s="16"/>
      <c r="C32" s="27"/>
      <c r="D32" s="27"/>
      <c r="E32" s="27"/>
      <c r="F32" s="27"/>
      <c r="G32" s="11" t="s">
        <v>880</v>
      </c>
      <c r="H32" s="12">
        <v>2</v>
      </c>
    </row>
    <row r="33" spans="1:8" ht="16.5" thickBot="1" x14ac:dyDescent="0.3">
      <c r="A33" s="31"/>
      <c r="B33" s="16"/>
      <c r="C33" s="28"/>
      <c r="D33" s="28"/>
      <c r="E33" s="28"/>
      <c r="F33" s="28"/>
      <c r="G33" s="20" t="s">
        <v>8</v>
      </c>
      <c r="H33" s="22">
        <f>SUM(H15:H21,H23:H32,)</f>
        <v>46</v>
      </c>
    </row>
    <row r="34" spans="1:8" ht="110.25" customHeight="1" thickBot="1" x14ac:dyDescent="0.3">
      <c r="A34" s="32"/>
      <c r="B34" s="17"/>
      <c r="C34" s="24" t="s">
        <v>914</v>
      </c>
      <c r="D34" s="24"/>
      <c r="E34" s="24"/>
      <c r="F34" s="25"/>
      <c r="G34" s="21"/>
      <c r="H34" s="23"/>
    </row>
    <row r="35" spans="1:8" ht="15" customHeight="1" x14ac:dyDescent="0.25">
      <c r="A35" s="30">
        <v>3</v>
      </c>
      <c r="B35" s="15" t="s">
        <v>901</v>
      </c>
      <c r="C35" s="26" t="s">
        <v>913</v>
      </c>
      <c r="D35" s="26" t="s">
        <v>912</v>
      </c>
      <c r="E35" s="26" t="s">
        <v>911</v>
      </c>
      <c r="F35" s="26" t="s">
        <v>910</v>
      </c>
      <c r="G35" s="18" t="s">
        <v>182</v>
      </c>
      <c r="H35" s="19"/>
    </row>
    <row r="36" spans="1:8" x14ac:dyDescent="0.25">
      <c r="A36" s="31"/>
      <c r="B36" s="16"/>
      <c r="C36" s="27"/>
      <c r="D36" s="27"/>
      <c r="E36" s="27"/>
      <c r="F36" s="27"/>
      <c r="G36" s="11" t="s">
        <v>896</v>
      </c>
      <c r="H36" s="12">
        <v>3</v>
      </c>
    </row>
    <row r="37" spans="1:8" ht="31.5" x14ac:dyDescent="0.25">
      <c r="A37" s="31"/>
      <c r="B37" s="16"/>
      <c r="C37" s="27"/>
      <c r="D37" s="27"/>
      <c r="E37" s="27"/>
      <c r="F37" s="27"/>
      <c r="G37" s="11" t="s">
        <v>895</v>
      </c>
      <c r="H37" s="12">
        <v>2</v>
      </c>
    </row>
    <row r="38" spans="1:8" x14ac:dyDescent="0.25">
      <c r="A38" s="31"/>
      <c r="B38" s="16"/>
      <c r="C38" s="27"/>
      <c r="D38" s="27"/>
      <c r="E38" s="27"/>
      <c r="F38" s="27"/>
      <c r="G38" s="11" t="s">
        <v>894</v>
      </c>
      <c r="H38" s="12">
        <v>2</v>
      </c>
    </row>
    <row r="39" spans="1:8" ht="31.5" x14ac:dyDescent="0.25">
      <c r="A39" s="31"/>
      <c r="B39" s="16"/>
      <c r="C39" s="27"/>
      <c r="D39" s="27"/>
      <c r="E39" s="27"/>
      <c r="F39" s="27"/>
      <c r="G39" s="11" t="s">
        <v>892</v>
      </c>
      <c r="H39" s="12">
        <v>2</v>
      </c>
    </row>
    <row r="40" spans="1:8" ht="32.25" thickBot="1" x14ac:dyDescent="0.3">
      <c r="A40" s="31"/>
      <c r="B40" s="16"/>
      <c r="C40" s="27"/>
      <c r="D40" s="27"/>
      <c r="E40" s="27"/>
      <c r="F40" s="27"/>
      <c r="G40" s="11" t="s">
        <v>891</v>
      </c>
      <c r="H40" s="12">
        <v>3</v>
      </c>
    </row>
    <row r="41" spans="1:8" x14ac:dyDescent="0.25">
      <c r="A41" s="31"/>
      <c r="B41" s="16"/>
      <c r="C41" s="27"/>
      <c r="D41" s="27"/>
      <c r="E41" s="27"/>
      <c r="F41" s="27"/>
      <c r="G41" s="18" t="s">
        <v>890</v>
      </c>
      <c r="H41" s="19"/>
    </row>
    <row r="42" spans="1:8" ht="31.5" x14ac:dyDescent="0.25">
      <c r="A42" s="31"/>
      <c r="B42" s="16"/>
      <c r="C42" s="27"/>
      <c r="D42" s="27"/>
      <c r="E42" s="27"/>
      <c r="F42" s="27"/>
      <c r="G42" s="11" t="s">
        <v>889</v>
      </c>
      <c r="H42" s="12">
        <v>2</v>
      </c>
    </row>
    <row r="43" spans="1:8" x14ac:dyDescent="0.25">
      <c r="A43" s="31"/>
      <c r="B43" s="16"/>
      <c r="C43" s="27"/>
      <c r="D43" s="27"/>
      <c r="E43" s="27"/>
      <c r="F43" s="27"/>
      <c r="G43" s="11" t="s">
        <v>888</v>
      </c>
      <c r="H43" s="12">
        <v>2</v>
      </c>
    </row>
    <row r="44" spans="1:8" x14ac:dyDescent="0.25">
      <c r="A44" s="31"/>
      <c r="B44" s="16"/>
      <c r="C44" s="27"/>
      <c r="D44" s="27"/>
      <c r="E44" s="27"/>
      <c r="F44" s="27"/>
      <c r="G44" s="11" t="s">
        <v>887</v>
      </c>
      <c r="H44" s="12">
        <v>2</v>
      </c>
    </row>
    <row r="45" spans="1:8" ht="31.5" x14ac:dyDescent="0.25">
      <c r="A45" s="31"/>
      <c r="B45" s="16"/>
      <c r="C45" s="27"/>
      <c r="D45" s="27"/>
      <c r="E45" s="27"/>
      <c r="F45" s="27"/>
      <c r="G45" s="11" t="s">
        <v>886</v>
      </c>
      <c r="H45" s="12">
        <v>4</v>
      </c>
    </row>
    <row r="46" spans="1:8" ht="31.5" x14ac:dyDescent="0.25">
      <c r="A46" s="31"/>
      <c r="B46" s="16"/>
      <c r="C46" s="27"/>
      <c r="D46" s="27"/>
      <c r="E46" s="27"/>
      <c r="F46" s="27"/>
      <c r="G46" s="11" t="s">
        <v>885</v>
      </c>
      <c r="H46" s="12">
        <v>5</v>
      </c>
    </row>
    <row r="47" spans="1:8" x14ac:dyDescent="0.25">
      <c r="A47" s="31"/>
      <c r="B47" s="16"/>
      <c r="C47" s="27"/>
      <c r="D47" s="27"/>
      <c r="E47" s="27"/>
      <c r="F47" s="27"/>
      <c r="G47" s="11" t="s">
        <v>884</v>
      </c>
      <c r="H47" s="12">
        <v>4</v>
      </c>
    </row>
    <row r="48" spans="1:8" x14ac:dyDescent="0.25">
      <c r="A48" s="31"/>
      <c r="B48" s="16"/>
      <c r="C48" s="27"/>
      <c r="D48" s="27"/>
      <c r="E48" s="27"/>
      <c r="F48" s="27"/>
      <c r="G48" s="11" t="s">
        <v>883</v>
      </c>
      <c r="H48" s="12">
        <v>4</v>
      </c>
    </row>
    <row r="49" spans="1:8" x14ac:dyDescent="0.25">
      <c r="A49" s="31"/>
      <c r="B49" s="16"/>
      <c r="C49" s="27"/>
      <c r="D49" s="27"/>
      <c r="E49" s="27"/>
      <c r="F49" s="27"/>
      <c r="G49" s="11" t="s">
        <v>882</v>
      </c>
      <c r="H49" s="12">
        <v>4</v>
      </c>
    </row>
    <row r="50" spans="1:8" x14ac:dyDescent="0.25">
      <c r="A50" s="31"/>
      <c r="B50" s="16"/>
      <c r="C50" s="27"/>
      <c r="D50" s="27"/>
      <c r="E50" s="27"/>
      <c r="F50" s="27"/>
      <c r="G50" s="11" t="s">
        <v>881</v>
      </c>
      <c r="H50" s="12">
        <v>3</v>
      </c>
    </row>
    <row r="51" spans="1:8" ht="16.5" thickBot="1" x14ac:dyDescent="0.3">
      <c r="A51" s="31"/>
      <c r="B51" s="16"/>
      <c r="C51" s="27"/>
      <c r="D51" s="27"/>
      <c r="E51" s="27"/>
      <c r="F51" s="27"/>
      <c r="G51" s="11" t="s">
        <v>880</v>
      </c>
      <c r="H51" s="12">
        <v>2</v>
      </c>
    </row>
    <row r="52" spans="1:8" x14ac:dyDescent="0.25">
      <c r="A52" s="31"/>
      <c r="B52" s="16"/>
      <c r="C52" s="27"/>
      <c r="D52" s="27"/>
      <c r="E52" s="27"/>
      <c r="F52" s="27"/>
      <c r="G52" s="18" t="s">
        <v>156</v>
      </c>
      <c r="H52" s="19"/>
    </row>
    <row r="53" spans="1:8" x14ac:dyDescent="0.25">
      <c r="A53" s="31"/>
      <c r="B53" s="16"/>
      <c r="C53" s="27"/>
      <c r="D53" s="27"/>
      <c r="E53" s="27"/>
      <c r="F53" s="27"/>
      <c r="G53" s="11" t="s">
        <v>850</v>
      </c>
      <c r="H53" s="12">
        <v>6</v>
      </c>
    </row>
    <row r="54" spans="1:8" x14ac:dyDescent="0.25">
      <c r="A54" s="31"/>
      <c r="B54" s="16"/>
      <c r="C54" s="27"/>
      <c r="D54" s="27"/>
      <c r="E54" s="27"/>
      <c r="F54" s="27"/>
      <c r="G54" s="11" t="s">
        <v>849</v>
      </c>
      <c r="H54" s="12">
        <v>4</v>
      </c>
    </row>
    <row r="55" spans="1:8" ht="31.5" x14ac:dyDescent="0.25">
      <c r="A55" s="31"/>
      <c r="B55" s="16"/>
      <c r="C55" s="27"/>
      <c r="D55" s="27"/>
      <c r="E55" s="27"/>
      <c r="F55" s="27"/>
      <c r="G55" s="11" t="s">
        <v>848</v>
      </c>
      <c r="H55" s="12">
        <v>7</v>
      </c>
    </row>
    <row r="56" spans="1:8" x14ac:dyDescent="0.25">
      <c r="A56" s="31"/>
      <c r="B56" s="16"/>
      <c r="C56" s="27"/>
      <c r="D56" s="27"/>
      <c r="E56" s="27"/>
      <c r="F56" s="27"/>
      <c r="G56" s="11" t="s">
        <v>847</v>
      </c>
      <c r="H56" s="12">
        <v>7</v>
      </c>
    </row>
    <row r="57" spans="1:8" x14ac:dyDescent="0.25">
      <c r="A57" s="31"/>
      <c r="B57" s="16"/>
      <c r="C57" s="27"/>
      <c r="D57" s="27"/>
      <c r="E57" s="27"/>
      <c r="F57" s="27"/>
      <c r="G57" s="11" t="s">
        <v>846</v>
      </c>
      <c r="H57" s="12">
        <v>7</v>
      </c>
    </row>
    <row r="58" spans="1:8" ht="16.5" thickBot="1" x14ac:dyDescent="0.3">
      <c r="A58" s="31"/>
      <c r="B58" s="16"/>
      <c r="C58" s="28"/>
      <c r="D58" s="28"/>
      <c r="E58" s="28"/>
      <c r="F58" s="28"/>
      <c r="G58" s="20" t="s">
        <v>8</v>
      </c>
      <c r="H58" s="22">
        <f>SUM(H36:H40,H42:H51,H53:H57,)</f>
        <v>75</v>
      </c>
    </row>
    <row r="59" spans="1:8" ht="105.75" customHeight="1" thickBot="1" x14ac:dyDescent="0.3">
      <c r="A59" s="32"/>
      <c r="B59" s="17"/>
      <c r="C59" s="24" t="s">
        <v>909</v>
      </c>
      <c r="D59" s="24"/>
      <c r="E59" s="24"/>
      <c r="F59" s="25"/>
      <c r="G59" s="21"/>
      <c r="H59" s="23"/>
    </row>
    <row r="60" spans="1:8" x14ac:dyDescent="0.25">
      <c r="A60" s="30">
        <v>4</v>
      </c>
      <c r="B60" s="15" t="s">
        <v>901</v>
      </c>
      <c r="C60" s="26" t="s">
        <v>908</v>
      </c>
      <c r="D60" s="26" t="s">
        <v>907</v>
      </c>
      <c r="E60" s="26" t="s">
        <v>906</v>
      </c>
      <c r="F60" s="26" t="s">
        <v>905</v>
      </c>
      <c r="G60" s="18" t="s">
        <v>182</v>
      </c>
      <c r="H60" s="19"/>
    </row>
    <row r="61" spans="1:8" x14ac:dyDescent="0.25">
      <c r="A61" s="31"/>
      <c r="B61" s="16"/>
      <c r="C61" s="27"/>
      <c r="D61" s="27"/>
      <c r="E61" s="27"/>
      <c r="F61" s="27"/>
      <c r="G61" s="11" t="s">
        <v>896</v>
      </c>
      <c r="H61" s="12">
        <v>3</v>
      </c>
    </row>
    <row r="62" spans="1:8" ht="31.5" x14ac:dyDescent="0.25">
      <c r="A62" s="31"/>
      <c r="B62" s="16"/>
      <c r="C62" s="27"/>
      <c r="D62" s="27"/>
      <c r="E62" s="27"/>
      <c r="F62" s="27"/>
      <c r="G62" s="11" t="s">
        <v>904</v>
      </c>
      <c r="H62" s="12">
        <v>3</v>
      </c>
    </row>
    <row r="63" spans="1:8" ht="31.5" x14ac:dyDescent="0.25">
      <c r="A63" s="31"/>
      <c r="B63" s="16"/>
      <c r="C63" s="27"/>
      <c r="D63" s="27"/>
      <c r="E63" s="27"/>
      <c r="F63" s="27"/>
      <c r="G63" s="11" t="s">
        <v>895</v>
      </c>
      <c r="H63" s="12">
        <v>3</v>
      </c>
    </row>
    <row r="64" spans="1:8" x14ac:dyDescent="0.25">
      <c r="A64" s="31"/>
      <c r="B64" s="16"/>
      <c r="C64" s="27"/>
      <c r="D64" s="27"/>
      <c r="E64" s="27"/>
      <c r="F64" s="27"/>
      <c r="G64" s="11" t="s">
        <v>894</v>
      </c>
      <c r="H64" s="12">
        <v>3</v>
      </c>
    </row>
    <row r="65" spans="1:8" x14ac:dyDescent="0.25">
      <c r="A65" s="31"/>
      <c r="B65" s="16"/>
      <c r="C65" s="27"/>
      <c r="D65" s="27"/>
      <c r="E65" s="27"/>
      <c r="F65" s="27"/>
      <c r="G65" s="11" t="s">
        <v>903</v>
      </c>
      <c r="H65" s="12">
        <v>3</v>
      </c>
    </row>
    <row r="66" spans="1:8" x14ac:dyDescent="0.25">
      <c r="A66" s="31"/>
      <c r="B66" s="16"/>
      <c r="C66" s="27"/>
      <c r="D66" s="27"/>
      <c r="E66" s="27"/>
      <c r="F66" s="27"/>
      <c r="G66" s="11" t="s">
        <v>893</v>
      </c>
      <c r="H66" s="12">
        <v>3</v>
      </c>
    </row>
    <row r="67" spans="1:8" ht="31.5" x14ac:dyDescent="0.25">
      <c r="A67" s="31"/>
      <c r="B67" s="16"/>
      <c r="C67" s="27"/>
      <c r="D67" s="27"/>
      <c r="E67" s="27"/>
      <c r="F67" s="27"/>
      <c r="G67" s="11" t="s">
        <v>892</v>
      </c>
      <c r="H67" s="12">
        <v>3</v>
      </c>
    </row>
    <row r="68" spans="1:8" ht="32.25" thickBot="1" x14ac:dyDescent="0.3">
      <c r="A68" s="31"/>
      <c r="B68" s="16"/>
      <c r="C68" s="27"/>
      <c r="D68" s="27"/>
      <c r="E68" s="27"/>
      <c r="F68" s="27"/>
      <c r="G68" s="11" t="s">
        <v>891</v>
      </c>
      <c r="H68" s="12">
        <v>3</v>
      </c>
    </row>
    <row r="69" spans="1:8" x14ac:dyDescent="0.25">
      <c r="A69" s="31"/>
      <c r="B69" s="16"/>
      <c r="C69" s="27"/>
      <c r="D69" s="27"/>
      <c r="E69" s="27"/>
      <c r="F69" s="27"/>
      <c r="G69" s="18" t="s">
        <v>890</v>
      </c>
      <c r="H69" s="19"/>
    </row>
    <row r="70" spans="1:8" ht="31.5" x14ac:dyDescent="0.25">
      <c r="A70" s="31"/>
      <c r="B70" s="16"/>
      <c r="C70" s="27"/>
      <c r="D70" s="27"/>
      <c r="E70" s="27"/>
      <c r="F70" s="27"/>
      <c r="G70" s="11" t="s">
        <v>889</v>
      </c>
      <c r="H70" s="12">
        <v>2</v>
      </c>
    </row>
    <row r="71" spans="1:8" x14ac:dyDescent="0.25">
      <c r="A71" s="31"/>
      <c r="B71" s="16"/>
      <c r="C71" s="27"/>
      <c r="D71" s="27"/>
      <c r="E71" s="27"/>
      <c r="F71" s="27"/>
      <c r="G71" s="11" t="s">
        <v>888</v>
      </c>
      <c r="H71" s="12">
        <v>2</v>
      </c>
    </row>
    <row r="72" spans="1:8" x14ac:dyDescent="0.25">
      <c r="A72" s="31"/>
      <c r="B72" s="16"/>
      <c r="C72" s="27"/>
      <c r="D72" s="27"/>
      <c r="E72" s="27"/>
      <c r="F72" s="27"/>
      <c r="G72" s="11" t="s">
        <v>887</v>
      </c>
      <c r="H72" s="12">
        <v>2</v>
      </c>
    </row>
    <row r="73" spans="1:8" ht="31.5" x14ac:dyDescent="0.25">
      <c r="A73" s="31"/>
      <c r="B73" s="16"/>
      <c r="C73" s="27"/>
      <c r="D73" s="27"/>
      <c r="E73" s="27"/>
      <c r="F73" s="27"/>
      <c r="G73" s="11" t="s">
        <v>886</v>
      </c>
      <c r="H73" s="12">
        <v>4</v>
      </c>
    </row>
    <row r="74" spans="1:8" ht="31.5" x14ac:dyDescent="0.25">
      <c r="A74" s="31"/>
      <c r="B74" s="16"/>
      <c r="C74" s="27"/>
      <c r="D74" s="27"/>
      <c r="E74" s="27"/>
      <c r="F74" s="27"/>
      <c r="G74" s="11" t="s">
        <v>885</v>
      </c>
      <c r="H74" s="12">
        <v>5</v>
      </c>
    </row>
    <row r="75" spans="1:8" x14ac:dyDescent="0.25">
      <c r="A75" s="31"/>
      <c r="B75" s="16"/>
      <c r="C75" s="27"/>
      <c r="D75" s="27"/>
      <c r="E75" s="27"/>
      <c r="F75" s="27"/>
      <c r="G75" s="11" t="s">
        <v>884</v>
      </c>
      <c r="H75" s="12">
        <v>3</v>
      </c>
    </row>
    <row r="76" spans="1:8" x14ac:dyDescent="0.25">
      <c r="A76" s="31"/>
      <c r="B76" s="16"/>
      <c r="C76" s="27"/>
      <c r="D76" s="27"/>
      <c r="E76" s="27"/>
      <c r="F76" s="27"/>
      <c r="G76" s="11" t="s">
        <v>883</v>
      </c>
      <c r="H76" s="12">
        <v>3</v>
      </c>
    </row>
    <row r="77" spans="1:8" x14ac:dyDescent="0.25">
      <c r="A77" s="31"/>
      <c r="B77" s="16"/>
      <c r="C77" s="27"/>
      <c r="D77" s="27"/>
      <c r="E77" s="27"/>
      <c r="F77" s="27"/>
      <c r="G77" s="11" t="s">
        <v>882</v>
      </c>
      <c r="H77" s="12">
        <v>3</v>
      </c>
    </row>
    <row r="78" spans="1:8" x14ac:dyDescent="0.25">
      <c r="A78" s="31"/>
      <c r="B78" s="16"/>
      <c r="C78" s="27"/>
      <c r="D78" s="27"/>
      <c r="E78" s="27"/>
      <c r="F78" s="27"/>
      <c r="G78" s="11" t="s">
        <v>881</v>
      </c>
      <c r="H78" s="12">
        <v>3</v>
      </c>
    </row>
    <row r="79" spans="1:8" x14ac:dyDescent="0.25">
      <c r="A79" s="31"/>
      <c r="B79" s="16"/>
      <c r="C79" s="27"/>
      <c r="D79" s="27"/>
      <c r="E79" s="27"/>
      <c r="F79" s="27"/>
      <c r="G79" s="11" t="s">
        <v>880</v>
      </c>
      <c r="H79" s="12">
        <v>2</v>
      </c>
    </row>
    <row r="80" spans="1:8" ht="16.5" thickBot="1" x14ac:dyDescent="0.3">
      <c r="A80" s="31"/>
      <c r="B80" s="16"/>
      <c r="C80" s="28"/>
      <c r="D80" s="28"/>
      <c r="E80" s="28"/>
      <c r="F80" s="28"/>
      <c r="G80" s="20" t="s">
        <v>8</v>
      </c>
      <c r="H80" s="22">
        <f>SUM(H61:H68,H70:H79,)</f>
        <v>53</v>
      </c>
    </row>
    <row r="81" spans="1:8" ht="108.75" customHeight="1" thickBot="1" x14ac:dyDescent="0.3">
      <c r="A81" s="32"/>
      <c r="B81" s="17"/>
      <c r="C81" s="24" t="s">
        <v>902</v>
      </c>
      <c r="D81" s="24"/>
      <c r="E81" s="24"/>
      <c r="F81" s="25"/>
      <c r="G81" s="21"/>
      <c r="H81" s="23"/>
    </row>
    <row r="82" spans="1:8" x14ac:dyDescent="0.25">
      <c r="A82" s="30">
        <v>5</v>
      </c>
      <c r="B82" s="15" t="s">
        <v>901</v>
      </c>
      <c r="C82" s="26" t="s">
        <v>900</v>
      </c>
      <c r="D82" s="26" t="s">
        <v>899</v>
      </c>
      <c r="E82" s="26" t="s">
        <v>898</v>
      </c>
      <c r="F82" s="26" t="s">
        <v>897</v>
      </c>
      <c r="G82" s="18" t="s">
        <v>182</v>
      </c>
      <c r="H82" s="19"/>
    </row>
    <row r="83" spans="1:8" x14ac:dyDescent="0.25">
      <c r="A83" s="31"/>
      <c r="B83" s="16"/>
      <c r="C83" s="27"/>
      <c r="D83" s="27"/>
      <c r="E83" s="27"/>
      <c r="F83" s="27"/>
      <c r="G83" s="11" t="s">
        <v>896</v>
      </c>
      <c r="H83" s="12">
        <v>3</v>
      </c>
    </row>
    <row r="84" spans="1:8" ht="31.5" x14ac:dyDescent="0.25">
      <c r="A84" s="31"/>
      <c r="B84" s="16"/>
      <c r="C84" s="27"/>
      <c r="D84" s="27"/>
      <c r="E84" s="27"/>
      <c r="F84" s="27"/>
      <c r="G84" s="11" t="s">
        <v>895</v>
      </c>
      <c r="H84" s="12">
        <v>3</v>
      </c>
    </row>
    <row r="85" spans="1:8" x14ac:dyDescent="0.25">
      <c r="A85" s="31"/>
      <c r="B85" s="16"/>
      <c r="C85" s="27"/>
      <c r="D85" s="27"/>
      <c r="E85" s="27"/>
      <c r="F85" s="27"/>
      <c r="G85" s="11" t="s">
        <v>894</v>
      </c>
      <c r="H85" s="12">
        <v>3</v>
      </c>
    </row>
    <row r="86" spans="1:8" x14ac:dyDescent="0.25">
      <c r="A86" s="31"/>
      <c r="B86" s="16"/>
      <c r="C86" s="27"/>
      <c r="D86" s="27"/>
      <c r="E86" s="27"/>
      <c r="F86" s="27"/>
      <c r="G86" s="11" t="s">
        <v>893</v>
      </c>
      <c r="H86" s="12">
        <v>3</v>
      </c>
    </row>
    <row r="87" spans="1:8" ht="31.5" x14ac:dyDescent="0.25">
      <c r="A87" s="31"/>
      <c r="B87" s="16"/>
      <c r="C87" s="27"/>
      <c r="D87" s="27"/>
      <c r="E87" s="27"/>
      <c r="F87" s="27"/>
      <c r="G87" s="11" t="s">
        <v>892</v>
      </c>
      <c r="H87" s="12">
        <v>3</v>
      </c>
    </row>
    <row r="88" spans="1:8" ht="32.25" thickBot="1" x14ac:dyDescent="0.3">
      <c r="A88" s="31"/>
      <c r="B88" s="16"/>
      <c r="C88" s="27"/>
      <c r="D88" s="27"/>
      <c r="E88" s="27"/>
      <c r="F88" s="27"/>
      <c r="G88" s="11" t="s">
        <v>891</v>
      </c>
      <c r="H88" s="12">
        <v>3</v>
      </c>
    </row>
    <row r="89" spans="1:8" x14ac:dyDescent="0.25">
      <c r="A89" s="31"/>
      <c r="B89" s="16"/>
      <c r="C89" s="27"/>
      <c r="D89" s="27"/>
      <c r="E89" s="27"/>
      <c r="F89" s="27"/>
      <c r="G89" s="18" t="s">
        <v>890</v>
      </c>
      <c r="H89" s="19"/>
    </row>
    <row r="90" spans="1:8" ht="31.5" x14ac:dyDescent="0.25">
      <c r="A90" s="31"/>
      <c r="B90" s="16"/>
      <c r="C90" s="27"/>
      <c r="D90" s="27"/>
      <c r="E90" s="27"/>
      <c r="F90" s="27"/>
      <c r="G90" s="11" t="s">
        <v>889</v>
      </c>
      <c r="H90" s="12">
        <v>1</v>
      </c>
    </row>
    <row r="91" spans="1:8" x14ac:dyDescent="0.25">
      <c r="A91" s="31"/>
      <c r="B91" s="16"/>
      <c r="C91" s="27"/>
      <c r="D91" s="27"/>
      <c r="E91" s="27"/>
      <c r="F91" s="27"/>
      <c r="G91" s="11" t="s">
        <v>888</v>
      </c>
      <c r="H91" s="12">
        <v>1</v>
      </c>
    </row>
    <row r="92" spans="1:8" x14ac:dyDescent="0.25">
      <c r="A92" s="31"/>
      <c r="B92" s="16"/>
      <c r="C92" s="27"/>
      <c r="D92" s="27"/>
      <c r="E92" s="27"/>
      <c r="F92" s="27"/>
      <c r="G92" s="11" t="s">
        <v>887</v>
      </c>
      <c r="H92" s="12">
        <v>2</v>
      </c>
    </row>
    <row r="93" spans="1:8" ht="31.5" x14ac:dyDescent="0.25">
      <c r="A93" s="31"/>
      <c r="B93" s="16"/>
      <c r="C93" s="27"/>
      <c r="D93" s="27"/>
      <c r="E93" s="27"/>
      <c r="F93" s="27"/>
      <c r="G93" s="11" t="s">
        <v>886</v>
      </c>
      <c r="H93" s="12">
        <v>4</v>
      </c>
    </row>
    <row r="94" spans="1:8" ht="31.5" x14ac:dyDescent="0.25">
      <c r="A94" s="31"/>
      <c r="B94" s="16"/>
      <c r="C94" s="27"/>
      <c r="D94" s="27"/>
      <c r="E94" s="27"/>
      <c r="F94" s="27"/>
      <c r="G94" s="11" t="s">
        <v>885</v>
      </c>
      <c r="H94" s="12">
        <v>5</v>
      </c>
    </row>
    <row r="95" spans="1:8" x14ac:dyDescent="0.25">
      <c r="A95" s="31"/>
      <c r="B95" s="16"/>
      <c r="C95" s="27"/>
      <c r="D95" s="27"/>
      <c r="E95" s="27"/>
      <c r="F95" s="27"/>
      <c r="G95" s="11" t="s">
        <v>884</v>
      </c>
      <c r="H95" s="12">
        <v>3</v>
      </c>
    </row>
    <row r="96" spans="1:8" x14ac:dyDescent="0.25">
      <c r="A96" s="31"/>
      <c r="B96" s="16"/>
      <c r="C96" s="27"/>
      <c r="D96" s="27"/>
      <c r="E96" s="27"/>
      <c r="F96" s="27"/>
      <c r="G96" s="11" t="s">
        <v>883</v>
      </c>
      <c r="H96" s="12">
        <v>3</v>
      </c>
    </row>
    <row r="97" spans="1:8" x14ac:dyDescent="0.25">
      <c r="A97" s="31"/>
      <c r="B97" s="16"/>
      <c r="C97" s="27"/>
      <c r="D97" s="27"/>
      <c r="E97" s="27"/>
      <c r="F97" s="27"/>
      <c r="G97" s="11" t="s">
        <v>882</v>
      </c>
      <c r="H97" s="12">
        <v>3</v>
      </c>
    </row>
    <row r="98" spans="1:8" x14ac:dyDescent="0.25">
      <c r="A98" s="31"/>
      <c r="B98" s="16"/>
      <c r="C98" s="27"/>
      <c r="D98" s="27"/>
      <c r="E98" s="27"/>
      <c r="F98" s="27"/>
      <c r="G98" s="11" t="s">
        <v>881</v>
      </c>
      <c r="H98" s="12">
        <v>3</v>
      </c>
    </row>
    <row r="99" spans="1:8" x14ac:dyDescent="0.25">
      <c r="A99" s="31"/>
      <c r="B99" s="16"/>
      <c r="C99" s="27"/>
      <c r="D99" s="27"/>
      <c r="E99" s="27"/>
      <c r="F99" s="27"/>
      <c r="G99" s="11" t="s">
        <v>880</v>
      </c>
      <c r="H99" s="12">
        <v>2</v>
      </c>
    </row>
    <row r="100" spans="1:8" ht="16.5" thickBot="1" x14ac:dyDescent="0.3">
      <c r="A100" s="31"/>
      <c r="B100" s="16"/>
      <c r="C100" s="28"/>
      <c r="D100" s="28"/>
      <c r="E100" s="28"/>
      <c r="F100" s="28"/>
      <c r="G100" s="20" t="s">
        <v>8</v>
      </c>
      <c r="H100" s="22">
        <f>SUM(H83:H88,H90:H99,)</f>
        <v>45</v>
      </c>
    </row>
    <row r="101" spans="1:8" ht="118.5" customHeight="1" thickBot="1" x14ac:dyDescent="0.3">
      <c r="A101" s="32"/>
      <c r="B101" s="17"/>
      <c r="C101" s="24" t="s">
        <v>879</v>
      </c>
      <c r="D101" s="24"/>
      <c r="E101" s="24"/>
      <c r="F101" s="25"/>
      <c r="G101" s="21"/>
      <c r="H101" s="23"/>
    </row>
    <row r="102" spans="1:8" x14ac:dyDescent="0.25">
      <c r="A102" s="30">
        <v>6</v>
      </c>
      <c r="B102" s="15" t="s">
        <v>737</v>
      </c>
      <c r="C102" s="26" t="s">
        <v>878</v>
      </c>
      <c r="D102" s="26" t="s">
        <v>877</v>
      </c>
      <c r="E102" s="26" t="s">
        <v>876</v>
      </c>
      <c r="F102" s="26" t="s">
        <v>875</v>
      </c>
      <c r="G102" s="18" t="s">
        <v>660</v>
      </c>
      <c r="H102" s="19"/>
    </row>
    <row r="103" spans="1:8" x14ac:dyDescent="0.25">
      <c r="A103" s="31"/>
      <c r="B103" s="16"/>
      <c r="C103" s="27"/>
      <c r="D103" s="27"/>
      <c r="E103" s="27"/>
      <c r="F103" s="27"/>
      <c r="G103" s="11" t="s">
        <v>843</v>
      </c>
      <c r="H103" s="12">
        <v>5</v>
      </c>
    </row>
    <row r="104" spans="1:8" ht="144" customHeight="1" thickBot="1" x14ac:dyDescent="0.3">
      <c r="A104" s="31"/>
      <c r="B104" s="16"/>
      <c r="C104" s="28"/>
      <c r="D104" s="28"/>
      <c r="E104" s="28"/>
      <c r="F104" s="28"/>
      <c r="G104" s="20" t="s">
        <v>8</v>
      </c>
      <c r="H104" s="22">
        <f>SUM(H103:H103,)</f>
        <v>5</v>
      </c>
    </row>
    <row r="105" spans="1:8" ht="93" customHeight="1" thickBot="1" x14ac:dyDescent="0.3">
      <c r="A105" s="32"/>
      <c r="B105" s="17"/>
      <c r="C105" s="24" t="s">
        <v>874</v>
      </c>
      <c r="D105" s="24"/>
      <c r="E105" s="24"/>
      <c r="F105" s="25"/>
      <c r="G105" s="21"/>
      <c r="H105" s="23"/>
    </row>
    <row r="106" spans="1:8" x14ac:dyDescent="0.25">
      <c r="A106" s="30">
        <v>7</v>
      </c>
      <c r="B106" s="15" t="s">
        <v>737</v>
      </c>
      <c r="C106" s="26" t="s">
        <v>873</v>
      </c>
      <c r="D106" s="26" t="s">
        <v>872</v>
      </c>
      <c r="E106" s="26" t="s">
        <v>871</v>
      </c>
      <c r="F106" s="26" t="s">
        <v>870</v>
      </c>
      <c r="G106" s="18" t="s">
        <v>779</v>
      </c>
      <c r="H106" s="19"/>
    </row>
    <row r="107" spans="1:8" x14ac:dyDescent="0.25">
      <c r="A107" s="31"/>
      <c r="B107" s="16"/>
      <c r="C107" s="27"/>
      <c r="D107" s="27"/>
      <c r="E107" s="27"/>
      <c r="F107" s="27"/>
      <c r="G107" s="11" t="s">
        <v>778</v>
      </c>
      <c r="H107" s="12">
        <v>2</v>
      </c>
    </row>
    <row r="108" spans="1:8" x14ac:dyDescent="0.25">
      <c r="A108" s="31"/>
      <c r="B108" s="16"/>
      <c r="C108" s="27"/>
      <c r="D108" s="27"/>
      <c r="E108" s="27"/>
      <c r="F108" s="27"/>
      <c r="G108" s="11" t="s">
        <v>869</v>
      </c>
      <c r="H108" s="12">
        <v>3</v>
      </c>
    </row>
    <row r="109" spans="1:8" ht="31.5" x14ac:dyDescent="0.25">
      <c r="A109" s="31"/>
      <c r="B109" s="16"/>
      <c r="C109" s="27"/>
      <c r="D109" s="27"/>
      <c r="E109" s="27"/>
      <c r="F109" s="27"/>
      <c r="G109" s="11" t="s">
        <v>829</v>
      </c>
      <c r="H109" s="12">
        <v>2</v>
      </c>
    </row>
    <row r="110" spans="1:8" x14ac:dyDescent="0.25">
      <c r="A110" s="31"/>
      <c r="B110" s="16"/>
      <c r="C110" s="27"/>
      <c r="D110" s="27"/>
      <c r="E110" s="27"/>
      <c r="F110" s="27"/>
      <c r="G110" s="11" t="s">
        <v>798</v>
      </c>
      <c r="H110" s="12">
        <v>2</v>
      </c>
    </row>
    <row r="111" spans="1:8" ht="102" customHeight="1" thickBot="1" x14ac:dyDescent="0.3">
      <c r="A111" s="31"/>
      <c r="B111" s="16"/>
      <c r="C111" s="28"/>
      <c r="D111" s="28"/>
      <c r="E111" s="28"/>
      <c r="F111" s="28"/>
      <c r="G111" s="20" t="s">
        <v>8</v>
      </c>
      <c r="H111" s="22">
        <f>SUM(H107:H110,)</f>
        <v>9</v>
      </c>
    </row>
    <row r="112" spans="1:8" ht="79.5" customHeight="1" thickBot="1" x14ac:dyDescent="0.3">
      <c r="A112" s="32"/>
      <c r="B112" s="17"/>
      <c r="C112" s="24" t="s">
        <v>868</v>
      </c>
      <c r="D112" s="24"/>
      <c r="E112" s="24"/>
      <c r="F112" s="25"/>
      <c r="G112" s="21"/>
      <c r="H112" s="23"/>
    </row>
    <row r="113" spans="1:8" x14ac:dyDescent="0.25">
      <c r="A113" s="30">
        <v>8</v>
      </c>
      <c r="B113" s="15" t="s">
        <v>737</v>
      </c>
      <c r="C113" s="26" t="s">
        <v>867</v>
      </c>
      <c r="D113" s="26" t="s">
        <v>866</v>
      </c>
      <c r="E113" s="26" t="s">
        <v>865</v>
      </c>
      <c r="F113" s="26" t="s">
        <v>864</v>
      </c>
      <c r="G113" s="18" t="s">
        <v>769</v>
      </c>
      <c r="H113" s="19"/>
    </row>
    <row r="114" spans="1:8" ht="31.5" x14ac:dyDescent="0.25">
      <c r="A114" s="31"/>
      <c r="B114" s="16"/>
      <c r="C114" s="27"/>
      <c r="D114" s="27"/>
      <c r="E114" s="27"/>
      <c r="F114" s="27"/>
      <c r="G114" s="11" t="s">
        <v>863</v>
      </c>
      <c r="H114" s="12">
        <v>4</v>
      </c>
    </row>
    <row r="115" spans="1:8" ht="31.5" x14ac:dyDescent="0.25">
      <c r="A115" s="31"/>
      <c r="B115" s="16"/>
      <c r="C115" s="27"/>
      <c r="D115" s="27"/>
      <c r="E115" s="27"/>
      <c r="F115" s="27"/>
      <c r="G115" s="11" t="s">
        <v>766</v>
      </c>
      <c r="H115" s="12">
        <v>4</v>
      </c>
    </row>
    <row r="116" spans="1:8" ht="146.25" customHeight="1" thickBot="1" x14ac:dyDescent="0.3">
      <c r="A116" s="31"/>
      <c r="B116" s="16"/>
      <c r="C116" s="28"/>
      <c r="D116" s="28"/>
      <c r="E116" s="28"/>
      <c r="F116" s="28"/>
      <c r="G116" s="20" t="s">
        <v>8</v>
      </c>
      <c r="H116" s="22">
        <f>SUM(H114:H115,)</f>
        <v>8</v>
      </c>
    </row>
    <row r="117" spans="1:8" ht="90" customHeight="1" thickBot="1" x14ac:dyDescent="0.3">
      <c r="A117" s="32"/>
      <c r="B117" s="17"/>
      <c r="C117" s="24" t="s">
        <v>862</v>
      </c>
      <c r="D117" s="24"/>
      <c r="E117" s="24"/>
      <c r="F117" s="25"/>
      <c r="G117" s="21"/>
      <c r="H117" s="23"/>
    </row>
    <row r="118" spans="1:8" x14ac:dyDescent="0.25">
      <c r="A118" s="30">
        <v>9</v>
      </c>
      <c r="B118" s="15" t="s">
        <v>737</v>
      </c>
      <c r="C118" s="26" t="s">
        <v>861</v>
      </c>
      <c r="D118" s="26" t="s">
        <v>860</v>
      </c>
      <c r="E118" s="26" t="s">
        <v>859</v>
      </c>
      <c r="F118" s="26" t="s">
        <v>855</v>
      </c>
      <c r="G118" s="18" t="s">
        <v>706</v>
      </c>
      <c r="H118" s="19"/>
    </row>
    <row r="119" spans="1:8" x14ac:dyDescent="0.25">
      <c r="A119" s="31"/>
      <c r="B119" s="16"/>
      <c r="C119" s="27"/>
      <c r="D119" s="27"/>
      <c r="E119" s="27"/>
      <c r="F119" s="27"/>
      <c r="G119" s="11" t="s">
        <v>799</v>
      </c>
      <c r="H119" s="12">
        <v>4</v>
      </c>
    </row>
    <row r="120" spans="1:8" ht="16.5" thickBot="1" x14ac:dyDescent="0.3">
      <c r="A120" s="31"/>
      <c r="B120" s="16"/>
      <c r="C120" s="27"/>
      <c r="D120" s="27"/>
      <c r="E120" s="27"/>
      <c r="F120" s="27"/>
      <c r="G120" s="11" t="s">
        <v>732</v>
      </c>
      <c r="H120" s="12">
        <v>4</v>
      </c>
    </row>
    <row r="121" spans="1:8" x14ac:dyDescent="0.25">
      <c r="A121" s="31"/>
      <c r="B121" s="16"/>
      <c r="C121" s="27"/>
      <c r="D121" s="27"/>
      <c r="E121" s="27"/>
      <c r="F121" s="27"/>
      <c r="G121" s="18" t="s">
        <v>779</v>
      </c>
      <c r="H121" s="19"/>
    </row>
    <row r="122" spans="1:8" ht="31.5" x14ac:dyDescent="0.25">
      <c r="A122" s="31"/>
      <c r="B122" s="16"/>
      <c r="C122" s="27"/>
      <c r="D122" s="27"/>
      <c r="E122" s="27"/>
      <c r="F122" s="27"/>
      <c r="G122" s="11" t="s">
        <v>829</v>
      </c>
      <c r="H122" s="12">
        <v>1</v>
      </c>
    </row>
    <row r="123" spans="1:8" x14ac:dyDescent="0.25">
      <c r="A123" s="31"/>
      <c r="B123" s="16"/>
      <c r="C123" s="27"/>
      <c r="D123" s="27"/>
      <c r="E123" s="27"/>
      <c r="F123" s="27"/>
      <c r="G123" s="11" t="s">
        <v>828</v>
      </c>
      <c r="H123" s="12">
        <v>2</v>
      </c>
    </row>
    <row r="124" spans="1:8" x14ac:dyDescent="0.25">
      <c r="A124" s="31"/>
      <c r="B124" s="16"/>
      <c r="C124" s="27"/>
      <c r="D124" s="27"/>
      <c r="E124" s="27"/>
      <c r="F124" s="27"/>
      <c r="G124" s="11" t="s">
        <v>798</v>
      </c>
      <c r="H124" s="12">
        <v>1</v>
      </c>
    </row>
    <row r="125" spans="1:8" ht="16.5" thickBot="1" x14ac:dyDescent="0.3">
      <c r="A125" s="31"/>
      <c r="B125" s="16"/>
      <c r="C125" s="27"/>
      <c r="D125" s="27"/>
      <c r="E125" s="27"/>
      <c r="F125" s="27"/>
      <c r="G125" s="11" t="s">
        <v>776</v>
      </c>
      <c r="H125" s="12">
        <v>2</v>
      </c>
    </row>
    <row r="126" spans="1:8" x14ac:dyDescent="0.25">
      <c r="A126" s="31"/>
      <c r="B126" s="16"/>
      <c r="C126" s="27"/>
      <c r="D126" s="27"/>
      <c r="E126" s="27"/>
      <c r="F126" s="27"/>
      <c r="G126" s="18" t="s">
        <v>660</v>
      </c>
      <c r="H126" s="19"/>
    </row>
    <row r="127" spans="1:8" x14ac:dyDescent="0.25">
      <c r="A127" s="31"/>
      <c r="B127" s="16"/>
      <c r="C127" s="27"/>
      <c r="D127" s="27"/>
      <c r="E127" s="27"/>
      <c r="F127" s="27"/>
      <c r="G127" s="11" t="s">
        <v>845</v>
      </c>
      <c r="H127" s="12">
        <v>2</v>
      </c>
    </row>
    <row r="128" spans="1:8" ht="31.5" x14ac:dyDescent="0.25">
      <c r="A128" s="31"/>
      <c r="B128" s="16"/>
      <c r="C128" s="27"/>
      <c r="D128" s="27"/>
      <c r="E128" s="27"/>
      <c r="F128" s="27"/>
      <c r="G128" s="11" t="s">
        <v>844</v>
      </c>
      <c r="H128" s="12">
        <v>6</v>
      </c>
    </row>
    <row r="129" spans="1:8" x14ac:dyDescent="0.25">
      <c r="A129" s="31"/>
      <c r="B129" s="16"/>
      <c r="C129" s="27"/>
      <c r="D129" s="27"/>
      <c r="E129" s="27"/>
      <c r="F129" s="27"/>
      <c r="G129" s="11" t="s">
        <v>843</v>
      </c>
      <c r="H129" s="12">
        <v>3</v>
      </c>
    </row>
    <row r="130" spans="1:8" ht="31.5" x14ac:dyDescent="0.25">
      <c r="A130" s="31"/>
      <c r="B130" s="16"/>
      <c r="C130" s="27"/>
      <c r="D130" s="27"/>
      <c r="E130" s="27"/>
      <c r="F130" s="27"/>
      <c r="G130" s="11" t="s">
        <v>842</v>
      </c>
      <c r="H130" s="12">
        <v>6</v>
      </c>
    </row>
    <row r="131" spans="1:8" x14ac:dyDescent="0.25">
      <c r="A131" s="31"/>
      <c r="B131" s="16"/>
      <c r="C131" s="27"/>
      <c r="D131" s="27"/>
      <c r="E131" s="27"/>
      <c r="F131" s="27"/>
      <c r="G131" s="11" t="s">
        <v>841</v>
      </c>
      <c r="H131" s="12">
        <v>3</v>
      </c>
    </row>
    <row r="132" spans="1:8" x14ac:dyDescent="0.25">
      <c r="A132" s="31"/>
      <c r="B132" s="16"/>
      <c r="C132" s="27"/>
      <c r="D132" s="27"/>
      <c r="E132" s="27"/>
      <c r="F132" s="27"/>
      <c r="G132" s="11" t="s">
        <v>840</v>
      </c>
      <c r="H132" s="12">
        <v>3</v>
      </c>
    </row>
    <row r="133" spans="1:8" x14ac:dyDescent="0.25">
      <c r="A133" s="31"/>
      <c r="B133" s="16"/>
      <c r="C133" s="27"/>
      <c r="D133" s="27"/>
      <c r="E133" s="27"/>
      <c r="F133" s="27"/>
      <c r="G133" s="11" t="s">
        <v>786</v>
      </c>
      <c r="H133" s="12">
        <v>2</v>
      </c>
    </row>
    <row r="134" spans="1:8" ht="16.5" thickBot="1" x14ac:dyDescent="0.3">
      <c r="A134" s="31"/>
      <c r="B134" s="16"/>
      <c r="C134" s="28"/>
      <c r="D134" s="28"/>
      <c r="E134" s="28"/>
      <c r="F134" s="28"/>
      <c r="G134" s="20" t="s">
        <v>8</v>
      </c>
      <c r="H134" s="22">
        <f>SUM(H119:H120,H122:H125,H127:H133,)</f>
        <v>39</v>
      </c>
    </row>
    <row r="135" spans="1:8" ht="92.25" customHeight="1" thickBot="1" x14ac:dyDescent="0.3">
      <c r="A135" s="32"/>
      <c r="B135" s="17"/>
      <c r="C135" s="24" t="s">
        <v>858</v>
      </c>
      <c r="D135" s="24"/>
      <c r="E135" s="24"/>
      <c r="F135" s="25"/>
      <c r="G135" s="21"/>
      <c r="H135" s="23"/>
    </row>
    <row r="136" spans="1:8" x14ac:dyDescent="0.25">
      <c r="A136" s="30">
        <v>10</v>
      </c>
      <c r="B136" s="15" t="s">
        <v>737</v>
      </c>
      <c r="C136" s="26" t="s">
        <v>857</v>
      </c>
      <c r="D136" s="26" t="s">
        <v>856</v>
      </c>
      <c r="E136" s="26" t="s">
        <v>836</v>
      </c>
      <c r="F136" s="26" t="s">
        <v>855</v>
      </c>
      <c r="G136" s="18" t="s">
        <v>706</v>
      </c>
      <c r="H136" s="19"/>
    </row>
    <row r="137" spans="1:8" x14ac:dyDescent="0.25">
      <c r="A137" s="31"/>
      <c r="B137" s="16"/>
      <c r="C137" s="27"/>
      <c r="D137" s="27"/>
      <c r="E137" s="27"/>
      <c r="F137" s="27"/>
      <c r="G137" s="11" t="s">
        <v>712</v>
      </c>
      <c r="H137" s="12">
        <v>2</v>
      </c>
    </row>
    <row r="138" spans="1:8" x14ac:dyDescent="0.25">
      <c r="A138" s="31"/>
      <c r="B138" s="16"/>
      <c r="C138" s="27"/>
      <c r="D138" s="27"/>
      <c r="E138" s="27"/>
      <c r="F138" s="27"/>
      <c r="G138" s="11" t="s">
        <v>705</v>
      </c>
      <c r="H138" s="12">
        <v>2</v>
      </c>
    </row>
    <row r="139" spans="1:8" x14ac:dyDescent="0.25">
      <c r="A139" s="31"/>
      <c r="B139" s="16"/>
      <c r="C139" s="27"/>
      <c r="D139" s="27"/>
      <c r="E139" s="27"/>
      <c r="F139" s="27"/>
      <c r="G139" s="11" t="s">
        <v>790</v>
      </c>
      <c r="H139" s="12">
        <v>4</v>
      </c>
    </row>
    <row r="140" spans="1:8" x14ac:dyDescent="0.25">
      <c r="A140" s="31"/>
      <c r="B140" s="16"/>
      <c r="C140" s="27"/>
      <c r="D140" s="27"/>
      <c r="E140" s="27"/>
      <c r="F140" s="27"/>
      <c r="G140" s="11" t="s">
        <v>816</v>
      </c>
      <c r="H140" s="12">
        <v>5</v>
      </c>
    </row>
    <row r="141" spans="1:8" x14ac:dyDescent="0.25">
      <c r="A141" s="31"/>
      <c r="B141" s="16"/>
      <c r="C141" s="27"/>
      <c r="D141" s="27"/>
      <c r="E141" s="27"/>
      <c r="F141" s="27"/>
      <c r="G141" s="11" t="s">
        <v>815</v>
      </c>
      <c r="H141" s="12">
        <v>10</v>
      </c>
    </row>
    <row r="142" spans="1:8" ht="55.5" customHeight="1" thickBot="1" x14ac:dyDescent="0.3">
      <c r="A142" s="31"/>
      <c r="B142" s="16"/>
      <c r="C142" s="28"/>
      <c r="D142" s="28"/>
      <c r="E142" s="28"/>
      <c r="F142" s="28"/>
      <c r="G142" s="20" t="s">
        <v>8</v>
      </c>
      <c r="H142" s="22">
        <f>SUM(H137:H141,)</f>
        <v>23</v>
      </c>
    </row>
    <row r="143" spans="1:8" ht="94.5" customHeight="1" thickBot="1" x14ac:dyDescent="0.3">
      <c r="A143" s="32"/>
      <c r="B143" s="17"/>
      <c r="C143" s="24" t="s">
        <v>854</v>
      </c>
      <c r="D143" s="24"/>
      <c r="E143" s="24"/>
      <c r="F143" s="25"/>
      <c r="G143" s="21"/>
      <c r="H143" s="23"/>
    </row>
    <row r="144" spans="1:8" x14ac:dyDescent="0.25">
      <c r="A144" s="30">
        <v>11</v>
      </c>
      <c r="B144" s="15" t="s">
        <v>737</v>
      </c>
      <c r="C144" s="26" t="s">
        <v>853</v>
      </c>
      <c r="D144" s="26" t="s">
        <v>852</v>
      </c>
      <c r="E144" s="26" t="s">
        <v>851</v>
      </c>
      <c r="F144" s="26" t="s">
        <v>835</v>
      </c>
      <c r="G144" s="18" t="s">
        <v>156</v>
      </c>
      <c r="H144" s="19"/>
    </row>
    <row r="145" spans="1:8" x14ac:dyDescent="0.25">
      <c r="A145" s="31"/>
      <c r="B145" s="16"/>
      <c r="C145" s="27"/>
      <c r="D145" s="27"/>
      <c r="E145" s="27"/>
      <c r="F145" s="27"/>
      <c r="G145" s="11" t="s">
        <v>850</v>
      </c>
      <c r="H145" s="12">
        <v>5</v>
      </c>
    </row>
    <row r="146" spans="1:8" x14ac:dyDescent="0.25">
      <c r="A146" s="31"/>
      <c r="B146" s="16"/>
      <c r="C146" s="27"/>
      <c r="D146" s="27"/>
      <c r="E146" s="27"/>
      <c r="F146" s="27"/>
      <c r="G146" s="11" t="s">
        <v>849</v>
      </c>
      <c r="H146" s="12">
        <v>5</v>
      </c>
    </row>
    <row r="147" spans="1:8" ht="31.5" x14ac:dyDescent="0.25">
      <c r="A147" s="31"/>
      <c r="B147" s="16"/>
      <c r="C147" s="27"/>
      <c r="D147" s="27"/>
      <c r="E147" s="27"/>
      <c r="F147" s="27"/>
      <c r="G147" s="11" t="s">
        <v>848</v>
      </c>
      <c r="H147" s="12">
        <v>7</v>
      </c>
    </row>
    <row r="148" spans="1:8" x14ac:dyDescent="0.25">
      <c r="A148" s="31"/>
      <c r="B148" s="16"/>
      <c r="C148" s="27"/>
      <c r="D148" s="27"/>
      <c r="E148" s="27"/>
      <c r="F148" s="27"/>
      <c r="G148" s="11" t="s">
        <v>847</v>
      </c>
      <c r="H148" s="12">
        <v>7</v>
      </c>
    </row>
    <row r="149" spans="1:8" ht="16.5" thickBot="1" x14ac:dyDescent="0.3">
      <c r="A149" s="31"/>
      <c r="B149" s="16"/>
      <c r="C149" s="27"/>
      <c r="D149" s="27"/>
      <c r="E149" s="27"/>
      <c r="F149" s="27"/>
      <c r="G149" s="11" t="s">
        <v>846</v>
      </c>
      <c r="H149" s="12">
        <v>7</v>
      </c>
    </row>
    <row r="150" spans="1:8" x14ac:dyDescent="0.25">
      <c r="A150" s="31"/>
      <c r="B150" s="16"/>
      <c r="C150" s="27"/>
      <c r="D150" s="27"/>
      <c r="E150" s="27"/>
      <c r="F150" s="27"/>
      <c r="G150" s="18" t="s">
        <v>660</v>
      </c>
      <c r="H150" s="19"/>
    </row>
    <row r="151" spans="1:8" x14ac:dyDescent="0.25">
      <c r="A151" s="31"/>
      <c r="B151" s="16"/>
      <c r="C151" s="27"/>
      <c r="D151" s="27"/>
      <c r="E151" s="27"/>
      <c r="F151" s="27"/>
      <c r="G151" s="11" t="s">
        <v>845</v>
      </c>
      <c r="H151" s="12">
        <v>2</v>
      </c>
    </row>
    <row r="152" spans="1:8" ht="31.5" x14ac:dyDescent="0.25">
      <c r="A152" s="31"/>
      <c r="B152" s="16"/>
      <c r="C152" s="27"/>
      <c r="D152" s="27"/>
      <c r="E152" s="27"/>
      <c r="F152" s="27"/>
      <c r="G152" s="11" t="s">
        <v>844</v>
      </c>
      <c r="H152" s="12">
        <v>6</v>
      </c>
    </row>
    <row r="153" spans="1:8" x14ac:dyDescent="0.25">
      <c r="A153" s="31"/>
      <c r="B153" s="16"/>
      <c r="C153" s="27"/>
      <c r="D153" s="27"/>
      <c r="E153" s="27"/>
      <c r="F153" s="27"/>
      <c r="G153" s="11" t="s">
        <v>843</v>
      </c>
      <c r="H153" s="12">
        <v>4</v>
      </c>
    </row>
    <row r="154" spans="1:8" ht="31.5" x14ac:dyDescent="0.25">
      <c r="A154" s="31"/>
      <c r="B154" s="16"/>
      <c r="C154" s="27"/>
      <c r="D154" s="27"/>
      <c r="E154" s="27"/>
      <c r="F154" s="27"/>
      <c r="G154" s="11" t="s">
        <v>842</v>
      </c>
      <c r="H154" s="12">
        <v>6</v>
      </c>
    </row>
    <row r="155" spans="1:8" x14ac:dyDescent="0.25">
      <c r="A155" s="31"/>
      <c r="B155" s="16"/>
      <c r="C155" s="27"/>
      <c r="D155" s="27"/>
      <c r="E155" s="27"/>
      <c r="F155" s="27"/>
      <c r="G155" s="11" t="s">
        <v>841</v>
      </c>
      <c r="H155" s="12">
        <v>4</v>
      </c>
    </row>
    <row r="156" spans="1:8" x14ac:dyDescent="0.25">
      <c r="A156" s="31"/>
      <c r="B156" s="16"/>
      <c r="C156" s="27"/>
      <c r="D156" s="27"/>
      <c r="E156" s="27"/>
      <c r="F156" s="27"/>
      <c r="G156" s="11" t="s">
        <v>840</v>
      </c>
      <c r="H156" s="12">
        <v>4</v>
      </c>
    </row>
    <row r="157" spans="1:8" x14ac:dyDescent="0.25">
      <c r="A157" s="31"/>
      <c r="B157" s="16"/>
      <c r="C157" s="27"/>
      <c r="D157" s="27"/>
      <c r="E157" s="27"/>
      <c r="F157" s="27"/>
      <c r="G157" s="11" t="s">
        <v>786</v>
      </c>
      <c r="H157" s="12">
        <v>2</v>
      </c>
    </row>
    <row r="158" spans="1:8" ht="16.5" thickBot="1" x14ac:dyDescent="0.3">
      <c r="A158" s="31"/>
      <c r="B158" s="16"/>
      <c r="C158" s="28"/>
      <c r="D158" s="28"/>
      <c r="E158" s="28"/>
      <c r="F158" s="28"/>
      <c r="G158" s="20" t="s">
        <v>8</v>
      </c>
      <c r="H158" s="22">
        <f>SUM(H145:H149,H151:H157,)</f>
        <v>59</v>
      </c>
    </row>
    <row r="159" spans="1:8" ht="92.25" customHeight="1" thickBot="1" x14ac:dyDescent="0.3">
      <c r="A159" s="32"/>
      <c r="B159" s="17"/>
      <c r="C159" s="24" t="s">
        <v>839</v>
      </c>
      <c r="D159" s="24"/>
      <c r="E159" s="24"/>
      <c r="F159" s="25"/>
      <c r="G159" s="21"/>
      <c r="H159" s="23"/>
    </row>
    <row r="160" spans="1:8" x14ac:dyDescent="0.25">
      <c r="A160" s="30">
        <v>12</v>
      </c>
      <c r="B160" s="15" t="s">
        <v>737</v>
      </c>
      <c r="C160" s="26" t="s">
        <v>838</v>
      </c>
      <c r="D160" s="26" t="s">
        <v>837</v>
      </c>
      <c r="E160" s="26" t="s">
        <v>836</v>
      </c>
      <c r="F160" s="26" t="s">
        <v>835</v>
      </c>
      <c r="G160" s="18" t="s">
        <v>758</v>
      </c>
      <c r="H160" s="19"/>
    </row>
    <row r="161" spans="1:8" x14ac:dyDescent="0.25">
      <c r="A161" s="31"/>
      <c r="B161" s="16"/>
      <c r="C161" s="27"/>
      <c r="D161" s="27"/>
      <c r="E161" s="27"/>
      <c r="F161" s="27"/>
      <c r="G161" s="11" t="s">
        <v>757</v>
      </c>
      <c r="H161" s="12">
        <v>2</v>
      </c>
    </row>
    <row r="162" spans="1:8" x14ac:dyDescent="0.25">
      <c r="A162" s="31"/>
      <c r="B162" s="16"/>
      <c r="C162" s="27"/>
      <c r="D162" s="27"/>
      <c r="E162" s="27"/>
      <c r="F162" s="27"/>
      <c r="G162" s="11" t="s">
        <v>756</v>
      </c>
      <c r="H162" s="12">
        <v>2</v>
      </c>
    </row>
    <row r="163" spans="1:8" x14ac:dyDescent="0.25">
      <c r="A163" s="31"/>
      <c r="B163" s="16"/>
      <c r="C163" s="27"/>
      <c r="D163" s="27"/>
      <c r="E163" s="27"/>
      <c r="F163" s="27"/>
      <c r="G163" s="11" t="s">
        <v>754</v>
      </c>
      <c r="H163" s="12">
        <v>2</v>
      </c>
    </row>
    <row r="164" spans="1:8" ht="31.5" x14ac:dyDescent="0.25">
      <c r="A164" s="31"/>
      <c r="B164" s="16"/>
      <c r="C164" s="27"/>
      <c r="D164" s="27"/>
      <c r="E164" s="27"/>
      <c r="F164" s="27"/>
      <c r="G164" s="11" t="s">
        <v>753</v>
      </c>
      <c r="H164" s="12">
        <v>4</v>
      </c>
    </row>
    <row r="165" spans="1:8" x14ac:dyDescent="0.25">
      <c r="A165" s="31"/>
      <c r="B165" s="16"/>
      <c r="C165" s="27"/>
      <c r="D165" s="27"/>
      <c r="E165" s="27"/>
      <c r="F165" s="27"/>
      <c r="G165" s="11" t="s">
        <v>752</v>
      </c>
      <c r="H165" s="12">
        <v>3</v>
      </c>
    </row>
    <row r="166" spans="1:8" ht="108.75" customHeight="1" thickBot="1" x14ac:dyDescent="0.3">
      <c r="A166" s="31"/>
      <c r="B166" s="16"/>
      <c r="C166" s="28"/>
      <c r="D166" s="28"/>
      <c r="E166" s="28"/>
      <c r="F166" s="28"/>
      <c r="G166" s="20" t="s">
        <v>8</v>
      </c>
      <c r="H166" s="22">
        <f>SUM(H161:H165,)</f>
        <v>13</v>
      </c>
    </row>
    <row r="167" spans="1:8" ht="96.75" customHeight="1" thickBot="1" x14ac:dyDescent="0.3">
      <c r="A167" s="32"/>
      <c r="B167" s="17"/>
      <c r="C167" s="24" t="s">
        <v>834</v>
      </c>
      <c r="D167" s="24"/>
      <c r="E167" s="24"/>
      <c r="F167" s="25"/>
      <c r="G167" s="21"/>
      <c r="H167" s="23"/>
    </row>
    <row r="168" spans="1:8" x14ac:dyDescent="0.25">
      <c r="A168" s="30">
        <v>13</v>
      </c>
      <c r="B168" s="15" t="s">
        <v>737</v>
      </c>
      <c r="C168" s="26" t="s">
        <v>833</v>
      </c>
      <c r="D168" s="26" t="s">
        <v>832</v>
      </c>
      <c r="E168" s="26" t="s">
        <v>831</v>
      </c>
      <c r="F168" s="26" t="s">
        <v>830</v>
      </c>
      <c r="G168" s="18" t="s">
        <v>677</v>
      </c>
      <c r="H168" s="19"/>
    </row>
    <row r="169" spans="1:8" ht="31.5" x14ac:dyDescent="0.25">
      <c r="A169" s="31"/>
      <c r="B169" s="16"/>
      <c r="C169" s="27"/>
      <c r="D169" s="27"/>
      <c r="E169" s="27"/>
      <c r="F169" s="27"/>
      <c r="G169" s="11" t="s">
        <v>675</v>
      </c>
      <c r="H169" s="12">
        <v>2</v>
      </c>
    </row>
    <row r="170" spans="1:8" ht="47.25" x14ac:dyDescent="0.25">
      <c r="A170" s="31"/>
      <c r="B170" s="16"/>
      <c r="C170" s="27"/>
      <c r="D170" s="27"/>
      <c r="E170" s="27"/>
      <c r="F170" s="27"/>
      <c r="G170" s="11" t="s">
        <v>674</v>
      </c>
      <c r="H170" s="12">
        <v>3</v>
      </c>
    </row>
    <row r="171" spans="1:8" ht="47.25" x14ac:dyDescent="0.25">
      <c r="A171" s="31"/>
      <c r="B171" s="16"/>
      <c r="C171" s="27"/>
      <c r="D171" s="27"/>
      <c r="E171" s="27"/>
      <c r="F171" s="27"/>
      <c r="G171" s="11" t="s">
        <v>673</v>
      </c>
      <c r="H171" s="12">
        <v>5</v>
      </c>
    </row>
    <row r="172" spans="1:8" ht="63" x14ac:dyDescent="0.25">
      <c r="A172" s="31"/>
      <c r="B172" s="16"/>
      <c r="C172" s="27"/>
      <c r="D172" s="27"/>
      <c r="E172" s="27"/>
      <c r="F172" s="27"/>
      <c r="G172" s="11" t="s">
        <v>672</v>
      </c>
      <c r="H172" s="12">
        <v>2</v>
      </c>
    </row>
    <row r="173" spans="1:8" ht="31.5" x14ac:dyDescent="0.25">
      <c r="A173" s="31"/>
      <c r="B173" s="16"/>
      <c r="C173" s="27"/>
      <c r="D173" s="27"/>
      <c r="E173" s="27"/>
      <c r="F173" s="27"/>
      <c r="G173" s="11" t="s">
        <v>671</v>
      </c>
      <c r="H173" s="12">
        <v>3</v>
      </c>
    </row>
    <row r="174" spans="1:8" x14ac:dyDescent="0.25">
      <c r="A174" s="31"/>
      <c r="B174" s="16"/>
      <c r="C174" s="27"/>
      <c r="D174" s="27"/>
      <c r="E174" s="27"/>
      <c r="F174" s="27"/>
      <c r="G174" s="11" t="s">
        <v>670</v>
      </c>
      <c r="H174" s="12">
        <v>4</v>
      </c>
    </row>
    <row r="175" spans="1:8" ht="16.5" thickBot="1" x14ac:dyDescent="0.3">
      <c r="A175" s="31"/>
      <c r="B175" s="16"/>
      <c r="C175" s="27"/>
      <c r="D175" s="27"/>
      <c r="E175" s="27"/>
      <c r="F175" s="27"/>
      <c r="G175" s="11" t="s">
        <v>669</v>
      </c>
      <c r="H175" s="12">
        <v>2</v>
      </c>
    </row>
    <row r="176" spans="1:8" x14ac:dyDescent="0.25">
      <c r="A176" s="31"/>
      <c r="B176" s="16"/>
      <c r="C176" s="27"/>
      <c r="D176" s="27"/>
      <c r="E176" s="27"/>
      <c r="F176" s="27"/>
      <c r="G176" s="18" t="s">
        <v>769</v>
      </c>
      <c r="H176" s="19"/>
    </row>
    <row r="177" spans="1:8" ht="31.5" x14ac:dyDescent="0.25">
      <c r="A177" s="31"/>
      <c r="B177" s="16"/>
      <c r="C177" s="27"/>
      <c r="D177" s="27"/>
      <c r="E177" s="27"/>
      <c r="F177" s="27"/>
      <c r="G177" s="11" t="s">
        <v>801</v>
      </c>
      <c r="H177" s="12">
        <v>10</v>
      </c>
    </row>
    <row r="178" spans="1:8" ht="32.25" thickBot="1" x14ac:dyDescent="0.3">
      <c r="A178" s="31"/>
      <c r="B178" s="16"/>
      <c r="C178" s="27"/>
      <c r="D178" s="27"/>
      <c r="E178" s="27"/>
      <c r="F178" s="27"/>
      <c r="G178" s="11" t="s">
        <v>800</v>
      </c>
      <c r="H178" s="12">
        <v>10</v>
      </c>
    </row>
    <row r="179" spans="1:8" x14ac:dyDescent="0.25">
      <c r="A179" s="31"/>
      <c r="B179" s="16"/>
      <c r="C179" s="27"/>
      <c r="D179" s="27"/>
      <c r="E179" s="27"/>
      <c r="F179" s="27"/>
      <c r="G179" s="18" t="s">
        <v>706</v>
      </c>
      <c r="H179" s="19"/>
    </row>
    <row r="180" spans="1:8" x14ac:dyDescent="0.25">
      <c r="A180" s="31"/>
      <c r="B180" s="16"/>
      <c r="C180" s="27"/>
      <c r="D180" s="27"/>
      <c r="E180" s="27"/>
      <c r="F180" s="27"/>
      <c r="G180" s="11" t="s">
        <v>799</v>
      </c>
      <c r="H180" s="12">
        <v>4</v>
      </c>
    </row>
    <row r="181" spans="1:8" x14ac:dyDescent="0.25">
      <c r="A181" s="31"/>
      <c r="B181" s="16"/>
      <c r="C181" s="27"/>
      <c r="D181" s="27"/>
      <c r="E181" s="27"/>
      <c r="F181" s="27"/>
      <c r="G181" s="11" t="s">
        <v>704</v>
      </c>
      <c r="H181" s="12">
        <v>4</v>
      </c>
    </row>
    <row r="182" spans="1:8" x14ac:dyDescent="0.25">
      <c r="A182" s="31"/>
      <c r="B182" s="16"/>
      <c r="C182" s="27"/>
      <c r="D182" s="27"/>
      <c r="E182" s="27"/>
      <c r="F182" s="27"/>
      <c r="G182" s="11" t="s">
        <v>816</v>
      </c>
      <c r="H182" s="12">
        <v>11</v>
      </c>
    </row>
    <row r="183" spans="1:8" x14ac:dyDescent="0.25">
      <c r="A183" s="31"/>
      <c r="B183" s="16"/>
      <c r="C183" s="27"/>
      <c r="D183" s="27"/>
      <c r="E183" s="27"/>
      <c r="F183" s="27"/>
      <c r="G183" s="11" t="s">
        <v>815</v>
      </c>
      <c r="H183" s="12">
        <v>3</v>
      </c>
    </row>
    <row r="184" spans="1:8" ht="32.25" thickBot="1" x14ac:dyDescent="0.3">
      <c r="A184" s="31"/>
      <c r="B184" s="16"/>
      <c r="C184" s="27"/>
      <c r="D184" s="27"/>
      <c r="E184" s="27"/>
      <c r="F184" s="27"/>
      <c r="G184" s="11" t="s">
        <v>787</v>
      </c>
      <c r="H184" s="12">
        <v>2</v>
      </c>
    </row>
    <row r="185" spans="1:8" x14ac:dyDescent="0.25">
      <c r="A185" s="31"/>
      <c r="B185" s="16"/>
      <c r="C185" s="27"/>
      <c r="D185" s="27"/>
      <c r="E185" s="27"/>
      <c r="F185" s="27"/>
      <c r="G185" s="18" t="s">
        <v>779</v>
      </c>
      <c r="H185" s="19"/>
    </row>
    <row r="186" spans="1:8" x14ac:dyDescent="0.25">
      <c r="A186" s="31"/>
      <c r="B186" s="16"/>
      <c r="C186" s="27"/>
      <c r="D186" s="27"/>
      <c r="E186" s="27"/>
      <c r="F186" s="27"/>
      <c r="G186" s="11" t="s">
        <v>778</v>
      </c>
      <c r="H186" s="12">
        <v>1</v>
      </c>
    </row>
    <row r="187" spans="1:8" ht="31.5" x14ac:dyDescent="0.25">
      <c r="A187" s="31"/>
      <c r="B187" s="16"/>
      <c r="C187" s="27"/>
      <c r="D187" s="27"/>
      <c r="E187" s="27"/>
      <c r="F187" s="27"/>
      <c r="G187" s="11" t="s">
        <v>829</v>
      </c>
      <c r="H187" s="12">
        <v>1</v>
      </c>
    </row>
    <row r="188" spans="1:8" x14ac:dyDescent="0.25">
      <c r="A188" s="31"/>
      <c r="B188" s="16"/>
      <c r="C188" s="27"/>
      <c r="D188" s="27"/>
      <c r="E188" s="27"/>
      <c r="F188" s="27"/>
      <c r="G188" s="11" t="s">
        <v>828</v>
      </c>
      <c r="H188" s="12">
        <v>1</v>
      </c>
    </row>
    <row r="189" spans="1:8" x14ac:dyDescent="0.25">
      <c r="A189" s="31"/>
      <c r="B189" s="16"/>
      <c r="C189" s="27"/>
      <c r="D189" s="27"/>
      <c r="E189" s="27"/>
      <c r="F189" s="27"/>
      <c r="G189" s="11" t="s">
        <v>777</v>
      </c>
      <c r="H189" s="12">
        <v>2</v>
      </c>
    </row>
    <row r="190" spans="1:8" ht="16.5" thickBot="1" x14ac:dyDescent="0.3">
      <c r="A190" s="31"/>
      <c r="B190" s="16"/>
      <c r="C190" s="27"/>
      <c r="D190" s="27"/>
      <c r="E190" s="27"/>
      <c r="F190" s="27"/>
      <c r="G190" s="11" t="s">
        <v>776</v>
      </c>
      <c r="H190" s="12">
        <v>2</v>
      </c>
    </row>
    <row r="191" spans="1:8" x14ac:dyDescent="0.25">
      <c r="A191" s="31"/>
      <c r="B191" s="16"/>
      <c r="C191" s="27"/>
      <c r="D191" s="27"/>
      <c r="E191" s="27"/>
      <c r="F191" s="27"/>
      <c r="G191" s="18" t="s">
        <v>758</v>
      </c>
      <c r="H191" s="19"/>
    </row>
    <row r="192" spans="1:8" x14ac:dyDescent="0.25">
      <c r="A192" s="31"/>
      <c r="B192" s="16"/>
      <c r="C192" s="27"/>
      <c r="D192" s="27"/>
      <c r="E192" s="27"/>
      <c r="F192" s="27"/>
      <c r="G192" s="11" t="s">
        <v>757</v>
      </c>
      <c r="H192" s="12">
        <v>2</v>
      </c>
    </row>
    <row r="193" spans="1:8" x14ac:dyDescent="0.25">
      <c r="A193" s="31"/>
      <c r="B193" s="16"/>
      <c r="C193" s="27"/>
      <c r="D193" s="27"/>
      <c r="E193" s="27"/>
      <c r="F193" s="27"/>
      <c r="G193" s="11" t="s">
        <v>785</v>
      </c>
      <c r="H193" s="12">
        <v>3</v>
      </c>
    </row>
    <row r="194" spans="1:8" x14ac:dyDescent="0.25">
      <c r="A194" s="31"/>
      <c r="B194" s="16"/>
      <c r="C194" s="27"/>
      <c r="D194" s="27"/>
      <c r="E194" s="27"/>
      <c r="F194" s="27"/>
      <c r="G194" s="11" t="s">
        <v>765</v>
      </c>
      <c r="H194" s="12">
        <v>2</v>
      </c>
    </row>
    <row r="195" spans="1:8" x14ac:dyDescent="0.25">
      <c r="A195" s="31"/>
      <c r="B195" s="16"/>
      <c r="C195" s="27"/>
      <c r="D195" s="27"/>
      <c r="E195" s="27"/>
      <c r="F195" s="27"/>
      <c r="G195" s="11" t="s">
        <v>756</v>
      </c>
      <c r="H195" s="12">
        <v>2</v>
      </c>
    </row>
    <row r="196" spans="1:8" x14ac:dyDescent="0.25">
      <c r="A196" s="31"/>
      <c r="B196" s="16"/>
      <c r="C196" s="27"/>
      <c r="D196" s="27"/>
      <c r="E196" s="27"/>
      <c r="F196" s="27"/>
      <c r="G196" s="11" t="s">
        <v>764</v>
      </c>
      <c r="H196" s="12">
        <v>2</v>
      </c>
    </row>
    <row r="197" spans="1:8" ht="31.5" x14ac:dyDescent="0.25">
      <c r="A197" s="31"/>
      <c r="B197" s="16"/>
      <c r="C197" s="27"/>
      <c r="D197" s="27"/>
      <c r="E197" s="27"/>
      <c r="F197" s="27"/>
      <c r="G197" s="11" t="s">
        <v>753</v>
      </c>
      <c r="H197" s="12">
        <v>4</v>
      </c>
    </row>
    <row r="198" spans="1:8" x14ac:dyDescent="0.25">
      <c r="A198" s="31"/>
      <c r="B198" s="16"/>
      <c r="C198" s="27"/>
      <c r="D198" s="27"/>
      <c r="E198" s="27"/>
      <c r="F198" s="27"/>
      <c r="G198" s="11" t="s">
        <v>752</v>
      </c>
      <c r="H198" s="12">
        <v>2</v>
      </c>
    </row>
    <row r="199" spans="1:8" ht="16.5" thickBot="1" x14ac:dyDescent="0.3">
      <c r="A199" s="31"/>
      <c r="B199" s="16"/>
      <c r="C199" s="28"/>
      <c r="D199" s="28"/>
      <c r="E199" s="28"/>
      <c r="F199" s="28"/>
      <c r="G199" s="20" t="s">
        <v>8</v>
      </c>
      <c r="H199" s="22">
        <f>SUM(H169:H175,H177:H178,H180:H184,H186:H190,H192:H198,)</f>
        <v>89</v>
      </c>
    </row>
    <row r="200" spans="1:8" ht="139.5" customHeight="1" thickBot="1" x14ac:dyDescent="0.3">
      <c r="A200" s="32"/>
      <c r="B200" s="17"/>
      <c r="C200" s="24" t="s">
        <v>827</v>
      </c>
      <c r="D200" s="24"/>
      <c r="E200" s="24"/>
      <c r="F200" s="25"/>
      <c r="G200" s="21"/>
      <c r="H200" s="23"/>
    </row>
    <row r="201" spans="1:8" x14ac:dyDescent="0.25">
      <c r="A201" s="30">
        <v>14</v>
      </c>
      <c r="B201" s="15" t="s">
        <v>737</v>
      </c>
      <c r="C201" s="26" t="s">
        <v>826</v>
      </c>
      <c r="D201" s="26" t="s">
        <v>825</v>
      </c>
      <c r="E201" s="26" t="s">
        <v>824</v>
      </c>
      <c r="F201" s="26" t="s">
        <v>823</v>
      </c>
      <c r="G201" s="18" t="s">
        <v>677</v>
      </c>
      <c r="H201" s="19"/>
    </row>
    <row r="202" spans="1:8" ht="31.5" x14ac:dyDescent="0.25">
      <c r="A202" s="31"/>
      <c r="B202" s="16"/>
      <c r="C202" s="27"/>
      <c r="D202" s="27"/>
      <c r="E202" s="27"/>
      <c r="F202" s="27"/>
      <c r="G202" s="11" t="s">
        <v>770</v>
      </c>
      <c r="H202" s="12">
        <v>6</v>
      </c>
    </row>
    <row r="203" spans="1:8" x14ac:dyDescent="0.25">
      <c r="A203" s="31"/>
      <c r="B203" s="16"/>
      <c r="C203" s="27"/>
      <c r="D203" s="27"/>
      <c r="E203" s="27"/>
      <c r="F203" s="27"/>
      <c r="G203" s="11" t="s">
        <v>670</v>
      </c>
      <c r="H203" s="12">
        <v>5</v>
      </c>
    </row>
    <row r="204" spans="1:8" ht="16.5" thickBot="1" x14ac:dyDescent="0.3">
      <c r="A204" s="31"/>
      <c r="B204" s="16"/>
      <c r="C204" s="27"/>
      <c r="D204" s="27"/>
      <c r="E204" s="27"/>
      <c r="F204" s="27"/>
      <c r="G204" s="11" t="s">
        <v>669</v>
      </c>
      <c r="H204" s="12">
        <v>3</v>
      </c>
    </row>
    <row r="205" spans="1:8" x14ac:dyDescent="0.25">
      <c r="A205" s="31"/>
      <c r="B205" s="16"/>
      <c r="C205" s="27"/>
      <c r="D205" s="27"/>
      <c r="E205" s="27"/>
      <c r="F205" s="27"/>
      <c r="G205" s="18" t="s">
        <v>698</v>
      </c>
      <c r="H205" s="19"/>
    </row>
    <row r="206" spans="1:8" ht="31.5" x14ac:dyDescent="0.25">
      <c r="A206" s="31"/>
      <c r="B206" s="16"/>
      <c r="C206" s="27"/>
      <c r="D206" s="27"/>
      <c r="E206" s="27"/>
      <c r="F206" s="27"/>
      <c r="G206" s="11" t="s">
        <v>697</v>
      </c>
      <c r="H206" s="12">
        <v>4</v>
      </c>
    </row>
    <row r="207" spans="1:8" ht="47.25" x14ac:dyDescent="0.25">
      <c r="A207" s="31"/>
      <c r="B207" s="16"/>
      <c r="C207" s="27"/>
      <c r="D207" s="27"/>
      <c r="E207" s="27"/>
      <c r="F207" s="27"/>
      <c r="G207" s="11" t="s">
        <v>695</v>
      </c>
      <c r="H207" s="12">
        <v>2</v>
      </c>
    </row>
    <row r="208" spans="1:8" ht="16.5" thickBot="1" x14ac:dyDescent="0.3">
      <c r="A208" s="31"/>
      <c r="B208" s="16"/>
      <c r="C208" s="27"/>
      <c r="D208" s="27"/>
      <c r="E208" s="27"/>
      <c r="F208" s="27"/>
      <c r="G208" s="11" t="s">
        <v>740</v>
      </c>
      <c r="H208" s="12">
        <v>2</v>
      </c>
    </row>
    <row r="209" spans="1:8" x14ac:dyDescent="0.25">
      <c r="A209" s="31"/>
      <c r="B209" s="16"/>
      <c r="C209" s="27"/>
      <c r="D209" s="27"/>
      <c r="E209" s="27"/>
      <c r="F209" s="27"/>
      <c r="G209" s="18" t="s">
        <v>769</v>
      </c>
      <c r="H209" s="19"/>
    </row>
    <row r="210" spans="1:8" x14ac:dyDescent="0.25">
      <c r="A210" s="31"/>
      <c r="B210" s="16"/>
      <c r="C210" s="27"/>
      <c r="D210" s="27"/>
      <c r="E210" s="27"/>
      <c r="F210" s="27"/>
      <c r="G210" s="11" t="s">
        <v>817</v>
      </c>
      <c r="H210" s="12">
        <v>2</v>
      </c>
    </row>
    <row r="211" spans="1:8" ht="31.5" x14ac:dyDescent="0.25">
      <c r="A211" s="31"/>
      <c r="B211" s="16"/>
      <c r="C211" s="27"/>
      <c r="D211" s="27"/>
      <c r="E211" s="27"/>
      <c r="F211" s="27"/>
      <c r="G211" s="11" t="s">
        <v>768</v>
      </c>
      <c r="H211" s="12">
        <v>2</v>
      </c>
    </row>
    <row r="212" spans="1:8" ht="47.25" x14ac:dyDescent="0.25">
      <c r="A212" s="31"/>
      <c r="B212" s="16"/>
      <c r="C212" s="27"/>
      <c r="D212" s="27"/>
      <c r="E212" s="27"/>
      <c r="F212" s="27"/>
      <c r="G212" s="11" t="s">
        <v>809</v>
      </c>
      <c r="H212" s="12">
        <v>5</v>
      </c>
    </row>
    <row r="213" spans="1:8" ht="31.5" x14ac:dyDescent="0.25">
      <c r="A213" s="31"/>
      <c r="B213" s="16"/>
      <c r="C213" s="27"/>
      <c r="D213" s="27"/>
      <c r="E213" s="27"/>
      <c r="F213" s="27"/>
      <c r="G213" s="11" t="s">
        <v>792</v>
      </c>
      <c r="H213" s="12">
        <v>3</v>
      </c>
    </row>
    <row r="214" spans="1:8" x14ac:dyDescent="0.25">
      <c r="A214" s="31"/>
      <c r="B214" s="16"/>
      <c r="C214" s="27"/>
      <c r="D214" s="27"/>
      <c r="E214" s="27"/>
      <c r="F214" s="27"/>
      <c r="G214" s="11" t="s">
        <v>791</v>
      </c>
      <c r="H214" s="12">
        <v>4</v>
      </c>
    </row>
    <row r="215" spans="1:8" ht="32.25" thickBot="1" x14ac:dyDescent="0.3">
      <c r="A215" s="31"/>
      <c r="B215" s="16"/>
      <c r="C215" s="27"/>
      <c r="D215" s="27"/>
      <c r="E215" s="27"/>
      <c r="F215" s="27"/>
      <c r="G215" s="11" t="s">
        <v>766</v>
      </c>
      <c r="H215" s="12">
        <v>6</v>
      </c>
    </row>
    <row r="216" spans="1:8" x14ac:dyDescent="0.25">
      <c r="A216" s="31"/>
      <c r="B216" s="16"/>
      <c r="C216" s="27"/>
      <c r="D216" s="27"/>
      <c r="E216" s="27"/>
      <c r="F216" s="27"/>
      <c r="G216" s="18" t="s">
        <v>758</v>
      </c>
      <c r="H216" s="19"/>
    </row>
    <row r="217" spans="1:8" x14ac:dyDescent="0.25">
      <c r="A217" s="31"/>
      <c r="B217" s="16"/>
      <c r="C217" s="27"/>
      <c r="D217" s="27"/>
      <c r="E217" s="27"/>
      <c r="F217" s="27"/>
      <c r="G217" s="11" t="s">
        <v>757</v>
      </c>
      <c r="H217" s="12">
        <v>2</v>
      </c>
    </row>
    <row r="218" spans="1:8" x14ac:dyDescent="0.25">
      <c r="A218" s="31"/>
      <c r="B218" s="16"/>
      <c r="C218" s="27"/>
      <c r="D218" s="27"/>
      <c r="E218" s="27"/>
      <c r="F218" s="27"/>
      <c r="G218" s="11" t="s">
        <v>785</v>
      </c>
      <c r="H218" s="12">
        <v>3</v>
      </c>
    </row>
    <row r="219" spans="1:8" x14ac:dyDescent="0.25">
      <c r="A219" s="31"/>
      <c r="B219" s="16"/>
      <c r="C219" s="27"/>
      <c r="D219" s="27"/>
      <c r="E219" s="27"/>
      <c r="F219" s="27"/>
      <c r="G219" s="11" t="s">
        <v>765</v>
      </c>
      <c r="H219" s="12">
        <v>2</v>
      </c>
    </row>
    <row r="220" spans="1:8" x14ac:dyDescent="0.25">
      <c r="A220" s="31"/>
      <c r="B220" s="16"/>
      <c r="C220" s="27"/>
      <c r="D220" s="27"/>
      <c r="E220" s="27"/>
      <c r="F220" s="27"/>
      <c r="G220" s="11" t="s">
        <v>756</v>
      </c>
      <c r="H220" s="12">
        <v>2</v>
      </c>
    </row>
    <row r="221" spans="1:8" x14ac:dyDescent="0.25">
      <c r="A221" s="31"/>
      <c r="B221" s="16"/>
      <c r="C221" s="27"/>
      <c r="D221" s="27"/>
      <c r="E221" s="27"/>
      <c r="F221" s="27"/>
      <c r="G221" s="11" t="s">
        <v>764</v>
      </c>
      <c r="H221" s="12">
        <v>2</v>
      </c>
    </row>
    <row r="222" spans="1:8" x14ac:dyDescent="0.25">
      <c r="A222" s="31"/>
      <c r="B222" s="16"/>
      <c r="C222" s="27"/>
      <c r="D222" s="27"/>
      <c r="E222" s="27"/>
      <c r="F222" s="27"/>
      <c r="G222" s="11" t="s">
        <v>755</v>
      </c>
      <c r="H222" s="12">
        <v>2</v>
      </c>
    </row>
    <row r="223" spans="1:8" x14ac:dyDescent="0.25">
      <c r="A223" s="31"/>
      <c r="B223" s="16"/>
      <c r="C223" s="27"/>
      <c r="D223" s="27"/>
      <c r="E223" s="27"/>
      <c r="F223" s="27"/>
      <c r="G223" s="11" t="s">
        <v>754</v>
      </c>
      <c r="H223" s="12">
        <v>2</v>
      </c>
    </row>
    <row r="224" spans="1:8" x14ac:dyDescent="0.25">
      <c r="A224" s="31"/>
      <c r="B224" s="16"/>
      <c r="C224" s="27"/>
      <c r="D224" s="27"/>
      <c r="E224" s="27"/>
      <c r="F224" s="27"/>
      <c r="G224" s="11" t="s">
        <v>752</v>
      </c>
      <c r="H224" s="12">
        <v>3</v>
      </c>
    </row>
    <row r="225" spans="1:8" ht="16.5" thickBot="1" x14ac:dyDescent="0.3">
      <c r="A225" s="31"/>
      <c r="B225" s="16"/>
      <c r="C225" s="28"/>
      <c r="D225" s="28"/>
      <c r="E225" s="28"/>
      <c r="F225" s="28"/>
      <c r="G225" s="20" t="s">
        <v>8</v>
      </c>
      <c r="H225" s="22">
        <f>SUM(H202:H204,H206:H208,H210:H215,H217:H224,)</f>
        <v>62</v>
      </c>
    </row>
    <row r="226" spans="1:8" ht="97.5" customHeight="1" thickBot="1" x14ac:dyDescent="0.3">
      <c r="A226" s="32"/>
      <c r="B226" s="17"/>
      <c r="C226" s="24" t="s">
        <v>822</v>
      </c>
      <c r="D226" s="24"/>
      <c r="E226" s="24"/>
      <c r="F226" s="25"/>
      <c r="G226" s="21"/>
      <c r="H226" s="23"/>
    </row>
    <row r="227" spans="1:8" x14ac:dyDescent="0.25">
      <c r="A227" s="30">
        <v>15</v>
      </c>
      <c r="B227" s="15" t="s">
        <v>737</v>
      </c>
      <c r="C227" s="26" t="s">
        <v>821</v>
      </c>
      <c r="D227" s="26" t="s">
        <v>820</v>
      </c>
      <c r="E227" s="26" t="s">
        <v>819</v>
      </c>
      <c r="F227" s="26" t="s">
        <v>818</v>
      </c>
      <c r="G227" s="18" t="s">
        <v>769</v>
      </c>
      <c r="H227" s="19"/>
    </row>
    <row r="228" spans="1:8" x14ac:dyDescent="0.25">
      <c r="A228" s="31"/>
      <c r="B228" s="16"/>
      <c r="C228" s="27"/>
      <c r="D228" s="27"/>
      <c r="E228" s="27"/>
      <c r="F228" s="27"/>
      <c r="G228" s="11" t="s">
        <v>817</v>
      </c>
      <c r="H228" s="12">
        <v>2</v>
      </c>
    </row>
    <row r="229" spans="1:8" ht="47.25" x14ac:dyDescent="0.25">
      <c r="A229" s="31"/>
      <c r="B229" s="16"/>
      <c r="C229" s="27"/>
      <c r="D229" s="27"/>
      <c r="E229" s="27"/>
      <c r="F229" s="27"/>
      <c r="G229" s="11" t="s">
        <v>809</v>
      </c>
      <c r="H229" s="12">
        <v>5</v>
      </c>
    </row>
    <row r="230" spans="1:8" ht="32.25" thickBot="1" x14ac:dyDescent="0.3">
      <c r="A230" s="31"/>
      <c r="B230" s="16"/>
      <c r="C230" s="27"/>
      <c r="D230" s="27"/>
      <c r="E230" s="27"/>
      <c r="F230" s="27"/>
      <c r="G230" s="11" t="s">
        <v>792</v>
      </c>
      <c r="H230" s="12">
        <v>10</v>
      </c>
    </row>
    <row r="231" spans="1:8" x14ac:dyDescent="0.25">
      <c r="A231" s="31"/>
      <c r="B231" s="16"/>
      <c r="C231" s="27"/>
      <c r="D231" s="27"/>
      <c r="E231" s="27"/>
      <c r="F231" s="27"/>
      <c r="G231" s="18" t="s">
        <v>706</v>
      </c>
      <c r="H231" s="19"/>
    </row>
    <row r="232" spans="1:8" x14ac:dyDescent="0.25">
      <c r="A232" s="31"/>
      <c r="B232" s="16"/>
      <c r="C232" s="27"/>
      <c r="D232" s="27"/>
      <c r="E232" s="27"/>
      <c r="F232" s="27"/>
      <c r="G232" s="11" t="s">
        <v>712</v>
      </c>
      <c r="H232" s="12">
        <v>2</v>
      </c>
    </row>
    <row r="233" spans="1:8" x14ac:dyDescent="0.25">
      <c r="A233" s="31"/>
      <c r="B233" s="16"/>
      <c r="C233" s="27"/>
      <c r="D233" s="27"/>
      <c r="E233" s="27"/>
      <c r="F233" s="27"/>
      <c r="G233" s="11" t="s">
        <v>705</v>
      </c>
      <c r="H233" s="12">
        <v>2</v>
      </c>
    </row>
    <row r="234" spans="1:8" x14ac:dyDescent="0.25">
      <c r="A234" s="31"/>
      <c r="B234" s="16"/>
      <c r="C234" s="27"/>
      <c r="D234" s="27"/>
      <c r="E234" s="27"/>
      <c r="F234" s="27"/>
      <c r="G234" s="11" t="s">
        <v>790</v>
      </c>
      <c r="H234" s="12">
        <v>4</v>
      </c>
    </row>
    <row r="235" spans="1:8" x14ac:dyDescent="0.25">
      <c r="A235" s="31"/>
      <c r="B235" s="16"/>
      <c r="C235" s="27"/>
      <c r="D235" s="27"/>
      <c r="E235" s="27"/>
      <c r="F235" s="27"/>
      <c r="G235" s="11" t="s">
        <v>816</v>
      </c>
      <c r="H235" s="12">
        <v>15</v>
      </c>
    </row>
    <row r="236" spans="1:8" x14ac:dyDescent="0.25">
      <c r="A236" s="31"/>
      <c r="B236" s="16"/>
      <c r="C236" s="27"/>
      <c r="D236" s="27"/>
      <c r="E236" s="27"/>
      <c r="F236" s="27"/>
      <c r="G236" s="11" t="s">
        <v>815</v>
      </c>
      <c r="H236" s="12">
        <v>3</v>
      </c>
    </row>
    <row r="237" spans="1:8" x14ac:dyDescent="0.25">
      <c r="A237" s="31"/>
      <c r="B237" s="16"/>
      <c r="C237" s="27"/>
      <c r="D237" s="27"/>
      <c r="E237" s="27"/>
      <c r="F237" s="27"/>
      <c r="G237" s="11" t="s">
        <v>788</v>
      </c>
      <c r="H237" s="12">
        <v>2</v>
      </c>
    </row>
    <row r="238" spans="1:8" ht="31.5" x14ac:dyDescent="0.25">
      <c r="A238" s="31"/>
      <c r="B238" s="16"/>
      <c r="C238" s="27"/>
      <c r="D238" s="27"/>
      <c r="E238" s="27"/>
      <c r="F238" s="27"/>
      <c r="G238" s="11" t="s">
        <v>787</v>
      </c>
      <c r="H238" s="12">
        <v>2</v>
      </c>
    </row>
    <row r="239" spans="1:8" ht="16.5" thickBot="1" x14ac:dyDescent="0.3">
      <c r="A239" s="31"/>
      <c r="B239" s="16"/>
      <c r="C239" s="28"/>
      <c r="D239" s="28"/>
      <c r="E239" s="28"/>
      <c r="F239" s="28"/>
      <c r="G239" s="20" t="s">
        <v>8</v>
      </c>
      <c r="H239" s="22">
        <f>SUM(H228:H230,H232:H238,)</f>
        <v>47</v>
      </c>
    </row>
    <row r="240" spans="1:8" ht="96.75" customHeight="1" thickBot="1" x14ac:dyDescent="0.3">
      <c r="A240" s="32"/>
      <c r="B240" s="17"/>
      <c r="C240" s="24" t="s">
        <v>814</v>
      </c>
      <c r="D240" s="24"/>
      <c r="E240" s="24"/>
      <c r="F240" s="25"/>
      <c r="G240" s="21"/>
      <c r="H240" s="23"/>
    </row>
    <row r="241" spans="1:8" x14ac:dyDescent="0.25">
      <c r="A241" s="30">
        <v>16</v>
      </c>
      <c r="B241" s="15" t="s">
        <v>737</v>
      </c>
      <c r="C241" s="26" t="s">
        <v>813</v>
      </c>
      <c r="D241" s="26" t="s">
        <v>812</v>
      </c>
      <c r="E241" s="26" t="s">
        <v>811</v>
      </c>
      <c r="F241" s="26" t="s">
        <v>810</v>
      </c>
      <c r="G241" s="18" t="s">
        <v>698</v>
      </c>
      <c r="H241" s="19"/>
    </row>
    <row r="242" spans="1:8" ht="31.5" x14ac:dyDescent="0.25">
      <c r="A242" s="31"/>
      <c r="B242" s="16"/>
      <c r="C242" s="27"/>
      <c r="D242" s="27"/>
      <c r="E242" s="27"/>
      <c r="F242" s="27"/>
      <c r="G242" s="11" t="s">
        <v>697</v>
      </c>
      <c r="H242" s="12">
        <v>3</v>
      </c>
    </row>
    <row r="243" spans="1:8" x14ac:dyDescent="0.25">
      <c r="A243" s="31"/>
      <c r="B243" s="16"/>
      <c r="C243" s="27"/>
      <c r="D243" s="27"/>
      <c r="E243" s="27"/>
      <c r="F243" s="27"/>
      <c r="G243" s="11" t="s">
        <v>696</v>
      </c>
      <c r="H243" s="12">
        <v>4</v>
      </c>
    </row>
    <row r="244" spans="1:8" ht="47.25" x14ac:dyDescent="0.25">
      <c r="A244" s="31"/>
      <c r="B244" s="16"/>
      <c r="C244" s="27"/>
      <c r="D244" s="27"/>
      <c r="E244" s="27"/>
      <c r="F244" s="27"/>
      <c r="G244" s="11" t="s">
        <v>695</v>
      </c>
      <c r="H244" s="12">
        <v>2</v>
      </c>
    </row>
    <row r="245" spans="1:8" x14ac:dyDescent="0.25">
      <c r="A245" s="31"/>
      <c r="B245" s="16"/>
      <c r="C245" s="27"/>
      <c r="D245" s="27"/>
      <c r="E245" s="27"/>
      <c r="F245" s="27"/>
      <c r="G245" s="11" t="s">
        <v>740</v>
      </c>
      <c r="H245" s="12">
        <v>4</v>
      </c>
    </row>
    <row r="246" spans="1:8" x14ac:dyDescent="0.25">
      <c r="A246" s="31"/>
      <c r="B246" s="16"/>
      <c r="C246" s="27"/>
      <c r="D246" s="27"/>
      <c r="E246" s="27"/>
      <c r="F246" s="27"/>
      <c r="G246" s="11" t="s">
        <v>739</v>
      </c>
      <c r="H246" s="12">
        <v>3</v>
      </c>
    </row>
    <row r="247" spans="1:8" x14ac:dyDescent="0.25">
      <c r="A247" s="31"/>
      <c r="B247" s="16"/>
      <c r="C247" s="27"/>
      <c r="D247" s="27"/>
      <c r="E247" s="27"/>
      <c r="F247" s="27"/>
      <c r="G247" s="11" t="s">
        <v>803</v>
      </c>
      <c r="H247" s="12">
        <v>2</v>
      </c>
    </row>
    <row r="248" spans="1:8" ht="31.5" x14ac:dyDescent="0.25">
      <c r="A248" s="31"/>
      <c r="B248" s="16"/>
      <c r="C248" s="27"/>
      <c r="D248" s="27"/>
      <c r="E248" s="27"/>
      <c r="F248" s="27"/>
      <c r="G248" s="11" t="s">
        <v>802</v>
      </c>
      <c r="H248" s="12">
        <v>2</v>
      </c>
    </row>
    <row r="249" spans="1:8" ht="31.5" x14ac:dyDescent="0.25">
      <c r="A249" s="31"/>
      <c r="B249" s="16"/>
      <c r="C249" s="27"/>
      <c r="D249" s="27"/>
      <c r="E249" s="27"/>
      <c r="F249" s="27"/>
      <c r="G249" s="11" t="s">
        <v>694</v>
      </c>
      <c r="H249" s="12">
        <v>12</v>
      </c>
    </row>
    <row r="250" spans="1:8" ht="32.25" thickBot="1" x14ac:dyDescent="0.3">
      <c r="A250" s="31"/>
      <c r="B250" s="16"/>
      <c r="C250" s="27"/>
      <c r="D250" s="27"/>
      <c r="E250" s="27"/>
      <c r="F250" s="27"/>
      <c r="G250" s="11" t="s">
        <v>693</v>
      </c>
      <c r="H250" s="12">
        <v>5</v>
      </c>
    </row>
    <row r="251" spans="1:8" x14ac:dyDescent="0.25">
      <c r="A251" s="31"/>
      <c r="B251" s="16"/>
      <c r="C251" s="27"/>
      <c r="D251" s="27"/>
      <c r="E251" s="27"/>
      <c r="F251" s="27"/>
      <c r="G251" s="18" t="s">
        <v>769</v>
      </c>
      <c r="H251" s="19"/>
    </row>
    <row r="252" spans="1:8" ht="31.5" x14ac:dyDescent="0.25">
      <c r="A252" s="31"/>
      <c r="B252" s="16"/>
      <c r="C252" s="27"/>
      <c r="D252" s="27"/>
      <c r="E252" s="27"/>
      <c r="F252" s="27"/>
      <c r="G252" s="11" t="s">
        <v>801</v>
      </c>
      <c r="H252" s="12">
        <v>3</v>
      </c>
    </row>
    <row r="253" spans="1:8" ht="47.25" x14ac:dyDescent="0.25">
      <c r="A253" s="31"/>
      <c r="B253" s="16"/>
      <c r="C253" s="27"/>
      <c r="D253" s="27"/>
      <c r="E253" s="27"/>
      <c r="F253" s="27"/>
      <c r="G253" s="11" t="s">
        <v>809</v>
      </c>
      <c r="H253" s="12">
        <v>5</v>
      </c>
    </row>
    <row r="254" spans="1:8" ht="31.5" x14ac:dyDescent="0.25">
      <c r="A254" s="31"/>
      <c r="B254" s="16"/>
      <c r="C254" s="27"/>
      <c r="D254" s="27"/>
      <c r="E254" s="27"/>
      <c r="F254" s="27"/>
      <c r="G254" s="11" t="s">
        <v>800</v>
      </c>
      <c r="H254" s="12">
        <v>10</v>
      </c>
    </row>
    <row r="255" spans="1:8" x14ac:dyDescent="0.25">
      <c r="A255" s="31"/>
      <c r="B255" s="16"/>
      <c r="C255" s="27"/>
      <c r="D255" s="27"/>
      <c r="E255" s="27"/>
      <c r="F255" s="27"/>
      <c r="G255" s="11" t="s">
        <v>791</v>
      </c>
      <c r="H255" s="12">
        <v>12</v>
      </c>
    </row>
    <row r="256" spans="1:8" ht="31.5" x14ac:dyDescent="0.25">
      <c r="A256" s="31"/>
      <c r="B256" s="16"/>
      <c r="C256" s="27"/>
      <c r="D256" s="27"/>
      <c r="E256" s="27"/>
      <c r="F256" s="27"/>
      <c r="G256" s="11" t="s">
        <v>766</v>
      </c>
      <c r="H256" s="12">
        <v>6</v>
      </c>
    </row>
    <row r="257" spans="1:8" ht="16.5" thickBot="1" x14ac:dyDescent="0.3">
      <c r="A257" s="31"/>
      <c r="B257" s="16"/>
      <c r="C257" s="28"/>
      <c r="D257" s="28"/>
      <c r="E257" s="28"/>
      <c r="F257" s="28"/>
      <c r="G257" s="20" t="s">
        <v>8</v>
      </c>
      <c r="H257" s="22">
        <f>SUM(H242:H250,H252:H256,)</f>
        <v>73</v>
      </c>
    </row>
    <row r="258" spans="1:8" ht="109.5" customHeight="1" thickBot="1" x14ac:dyDescent="0.3">
      <c r="A258" s="32"/>
      <c r="B258" s="17"/>
      <c r="C258" s="24" t="s">
        <v>808</v>
      </c>
      <c r="D258" s="24"/>
      <c r="E258" s="24"/>
      <c r="F258" s="25"/>
      <c r="G258" s="21"/>
      <c r="H258" s="23"/>
    </row>
    <row r="259" spans="1:8" x14ac:dyDescent="0.25">
      <c r="A259" s="30">
        <v>17</v>
      </c>
      <c r="B259" s="15" t="s">
        <v>737</v>
      </c>
      <c r="C259" s="26" t="s">
        <v>807</v>
      </c>
      <c r="D259" s="26" t="s">
        <v>806</v>
      </c>
      <c r="E259" s="26" t="s">
        <v>805</v>
      </c>
      <c r="F259" s="26" t="s">
        <v>804</v>
      </c>
      <c r="G259" s="18" t="s">
        <v>677</v>
      </c>
      <c r="H259" s="19"/>
    </row>
    <row r="260" spans="1:8" ht="47.25" x14ac:dyDescent="0.25">
      <c r="A260" s="31"/>
      <c r="B260" s="16"/>
      <c r="C260" s="27"/>
      <c r="D260" s="27"/>
      <c r="E260" s="27"/>
      <c r="F260" s="27"/>
      <c r="G260" s="11" t="s">
        <v>676</v>
      </c>
      <c r="H260" s="12">
        <v>2</v>
      </c>
    </row>
    <row r="261" spans="1:8" ht="31.5" x14ac:dyDescent="0.25">
      <c r="A261" s="31"/>
      <c r="B261" s="16"/>
      <c r="C261" s="27"/>
      <c r="D261" s="27"/>
      <c r="E261" s="27"/>
      <c r="F261" s="27"/>
      <c r="G261" s="11" t="s">
        <v>675</v>
      </c>
      <c r="H261" s="12">
        <v>2</v>
      </c>
    </row>
    <row r="262" spans="1:8" ht="47.25" x14ac:dyDescent="0.25">
      <c r="A262" s="31"/>
      <c r="B262" s="16"/>
      <c r="C262" s="27"/>
      <c r="D262" s="27"/>
      <c r="E262" s="27"/>
      <c r="F262" s="27"/>
      <c r="G262" s="11" t="s">
        <v>674</v>
      </c>
      <c r="H262" s="12">
        <v>3</v>
      </c>
    </row>
    <row r="263" spans="1:8" ht="47.25" x14ac:dyDescent="0.25">
      <c r="A263" s="31"/>
      <c r="B263" s="16"/>
      <c r="C263" s="27"/>
      <c r="D263" s="27"/>
      <c r="E263" s="27"/>
      <c r="F263" s="27"/>
      <c r="G263" s="11" t="s">
        <v>673</v>
      </c>
      <c r="H263" s="12">
        <v>3</v>
      </c>
    </row>
    <row r="264" spans="1:8" ht="31.5" x14ac:dyDescent="0.25">
      <c r="A264" s="31"/>
      <c r="B264" s="16"/>
      <c r="C264" s="27"/>
      <c r="D264" s="27"/>
      <c r="E264" s="27"/>
      <c r="F264" s="27"/>
      <c r="G264" s="11" t="s">
        <v>671</v>
      </c>
      <c r="H264" s="12">
        <v>3</v>
      </c>
    </row>
    <row r="265" spans="1:8" x14ac:dyDescent="0.25">
      <c r="A265" s="31"/>
      <c r="B265" s="16"/>
      <c r="C265" s="27"/>
      <c r="D265" s="27"/>
      <c r="E265" s="27"/>
      <c r="F265" s="27"/>
      <c r="G265" s="11" t="s">
        <v>670</v>
      </c>
      <c r="H265" s="12">
        <v>5</v>
      </c>
    </row>
    <row r="266" spans="1:8" ht="16.5" thickBot="1" x14ac:dyDescent="0.3">
      <c r="A266" s="31"/>
      <c r="B266" s="16"/>
      <c r="C266" s="27"/>
      <c r="D266" s="27"/>
      <c r="E266" s="27"/>
      <c r="F266" s="27"/>
      <c r="G266" s="11" t="s">
        <v>669</v>
      </c>
      <c r="H266" s="12">
        <v>2</v>
      </c>
    </row>
    <row r="267" spans="1:8" x14ac:dyDescent="0.25">
      <c r="A267" s="31"/>
      <c r="B267" s="16"/>
      <c r="C267" s="27"/>
      <c r="D267" s="27"/>
      <c r="E267" s="27"/>
      <c r="F267" s="27"/>
      <c r="G267" s="18" t="s">
        <v>698</v>
      </c>
      <c r="H267" s="19"/>
    </row>
    <row r="268" spans="1:8" ht="31.5" x14ac:dyDescent="0.25">
      <c r="A268" s="31"/>
      <c r="B268" s="16"/>
      <c r="C268" s="27"/>
      <c r="D268" s="27"/>
      <c r="E268" s="27"/>
      <c r="F268" s="27"/>
      <c r="G268" s="11" t="s">
        <v>697</v>
      </c>
      <c r="H268" s="12">
        <v>3</v>
      </c>
    </row>
    <row r="269" spans="1:8" x14ac:dyDescent="0.25">
      <c r="A269" s="31"/>
      <c r="B269" s="16"/>
      <c r="C269" s="27"/>
      <c r="D269" s="27"/>
      <c r="E269" s="27"/>
      <c r="F269" s="27"/>
      <c r="G269" s="11" t="s">
        <v>696</v>
      </c>
      <c r="H269" s="12">
        <v>4</v>
      </c>
    </row>
    <row r="270" spans="1:8" ht="47.25" x14ac:dyDescent="0.25">
      <c r="A270" s="31"/>
      <c r="B270" s="16"/>
      <c r="C270" s="27"/>
      <c r="D270" s="27"/>
      <c r="E270" s="27"/>
      <c r="F270" s="27"/>
      <c r="G270" s="11" t="s">
        <v>695</v>
      </c>
      <c r="H270" s="12">
        <v>2</v>
      </c>
    </row>
    <row r="271" spans="1:8" x14ac:dyDescent="0.25">
      <c r="A271" s="31"/>
      <c r="B271" s="16"/>
      <c r="C271" s="27"/>
      <c r="D271" s="27"/>
      <c r="E271" s="27"/>
      <c r="F271" s="27"/>
      <c r="G271" s="11" t="s">
        <v>740</v>
      </c>
      <c r="H271" s="12">
        <v>4</v>
      </c>
    </row>
    <row r="272" spans="1:8" x14ac:dyDescent="0.25">
      <c r="A272" s="31"/>
      <c r="B272" s="16"/>
      <c r="C272" s="27"/>
      <c r="D272" s="27"/>
      <c r="E272" s="27"/>
      <c r="F272" s="27"/>
      <c r="G272" s="11" t="s">
        <v>739</v>
      </c>
      <c r="H272" s="12">
        <v>3</v>
      </c>
    </row>
    <row r="273" spans="1:8" x14ac:dyDescent="0.25">
      <c r="A273" s="31"/>
      <c r="B273" s="16"/>
      <c r="C273" s="27"/>
      <c r="D273" s="27"/>
      <c r="E273" s="27"/>
      <c r="F273" s="27"/>
      <c r="G273" s="11" t="s">
        <v>803</v>
      </c>
      <c r="H273" s="12">
        <v>2</v>
      </c>
    </row>
    <row r="274" spans="1:8" ht="31.5" x14ac:dyDescent="0.25">
      <c r="A274" s="31"/>
      <c r="B274" s="16"/>
      <c r="C274" s="27"/>
      <c r="D274" s="27"/>
      <c r="E274" s="27"/>
      <c r="F274" s="27"/>
      <c r="G274" s="11" t="s">
        <v>802</v>
      </c>
      <c r="H274" s="12">
        <v>2</v>
      </c>
    </row>
    <row r="275" spans="1:8" ht="31.5" x14ac:dyDescent="0.25">
      <c r="A275" s="31"/>
      <c r="B275" s="16"/>
      <c r="C275" s="27"/>
      <c r="D275" s="27"/>
      <c r="E275" s="27"/>
      <c r="F275" s="27"/>
      <c r="G275" s="11" t="s">
        <v>694</v>
      </c>
      <c r="H275" s="12">
        <v>12</v>
      </c>
    </row>
    <row r="276" spans="1:8" ht="32.25" thickBot="1" x14ac:dyDescent="0.3">
      <c r="A276" s="31"/>
      <c r="B276" s="16"/>
      <c r="C276" s="27"/>
      <c r="D276" s="27"/>
      <c r="E276" s="27"/>
      <c r="F276" s="27"/>
      <c r="G276" s="11" t="s">
        <v>693</v>
      </c>
      <c r="H276" s="12">
        <v>5</v>
      </c>
    </row>
    <row r="277" spans="1:8" x14ac:dyDescent="0.25">
      <c r="A277" s="31"/>
      <c r="B277" s="16"/>
      <c r="C277" s="27"/>
      <c r="D277" s="27"/>
      <c r="E277" s="27"/>
      <c r="F277" s="27"/>
      <c r="G277" s="18" t="s">
        <v>769</v>
      </c>
      <c r="H277" s="19"/>
    </row>
    <row r="278" spans="1:8" ht="31.5" x14ac:dyDescent="0.25">
      <c r="A278" s="31"/>
      <c r="B278" s="16"/>
      <c r="C278" s="27"/>
      <c r="D278" s="27"/>
      <c r="E278" s="27"/>
      <c r="F278" s="27"/>
      <c r="G278" s="11" t="s">
        <v>801</v>
      </c>
      <c r="H278" s="12">
        <v>2</v>
      </c>
    </row>
    <row r="279" spans="1:8" ht="31.5" x14ac:dyDescent="0.25">
      <c r="A279" s="31"/>
      <c r="B279" s="16"/>
      <c r="C279" s="27"/>
      <c r="D279" s="27"/>
      <c r="E279" s="27"/>
      <c r="F279" s="27"/>
      <c r="G279" s="11" t="s">
        <v>768</v>
      </c>
      <c r="H279" s="12">
        <v>2</v>
      </c>
    </row>
    <row r="280" spans="1:8" ht="31.5" x14ac:dyDescent="0.25">
      <c r="A280" s="31"/>
      <c r="B280" s="16"/>
      <c r="C280" s="27"/>
      <c r="D280" s="27"/>
      <c r="E280" s="27"/>
      <c r="F280" s="27"/>
      <c r="G280" s="11" t="s">
        <v>792</v>
      </c>
      <c r="H280" s="12">
        <v>5</v>
      </c>
    </row>
    <row r="281" spans="1:8" ht="32.25" thickBot="1" x14ac:dyDescent="0.3">
      <c r="A281" s="31"/>
      <c r="B281" s="16"/>
      <c r="C281" s="27"/>
      <c r="D281" s="27"/>
      <c r="E281" s="27"/>
      <c r="F281" s="27"/>
      <c r="G281" s="11" t="s">
        <v>800</v>
      </c>
      <c r="H281" s="12">
        <v>8</v>
      </c>
    </row>
    <row r="282" spans="1:8" x14ac:dyDescent="0.25">
      <c r="A282" s="31"/>
      <c r="B282" s="16"/>
      <c r="C282" s="27"/>
      <c r="D282" s="27"/>
      <c r="E282" s="27"/>
      <c r="F282" s="27"/>
      <c r="G282" s="18" t="s">
        <v>706</v>
      </c>
      <c r="H282" s="19"/>
    </row>
    <row r="283" spans="1:8" x14ac:dyDescent="0.25">
      <c r="A283" s="31"/>
      <c r="B283" s="16"/>
      <c r="C283" s="27"/>
      <c r="D283" s="27"/>
      <c r="E283" s="27"/>
      <c r="F283" s="27"/>
      <c r="G283" s="11" t="s">
        <v>799</v>
      </c>
      <c r="H283" s="12">
        <v>4</v>
      </c>
    </row>
    <row r="284" spans="1:8" x14ac:dyDescent="0.25">
      <c r="A284" s="31"/>
      <c r="B284" s="16"/>
      <c r="C284" s="27"/>
      <c r="D284" s="27"/>
      <c r="E284" s="27"/>
      <c r="F284" s="27"/>
      <c r="G284" s="11" t="s">
        <v>732</v>
      </c>
      <c r="H284" s="12">
        <v>4</v>
      </c>
    </row>
    <row r="285" spans="1:8" x14ac:dyDescent="0.25">
      <c r="A285" s="31"/>
      <c r="B285" s="16"/>
      <c r="C285" s="27"/>
      <c r="D285" s="27"/>
      <c r="E285" s="27"/>
      <c r="F285" s="27"/>
      <c r="G285" s="11" t="s">
        <v>789</v>
      </c>
      <c r="H285" s="12">
        <v>9</v>
      </c>
    </row>
    <row r="286" spans="1:8" x14ac:dyDescent="0.25">
      <c r="A286" s="31"/>
      <c r="B286" s="16"/>
      <c r="C286" s="27"/>
      <c r="D286" s="27"/>
      <c r="E286" s="27"/>
      <c r="F286" s="27"/>
      <c r="G286" s="11" t="s">
        <v>788</v>
      </c>
      <c r="H286" s="12">
        <v>4</v>
      </c>
    </row>
    <row r="287" spans="1:8" ht="16.5" thickBot="1" x14ac:dyDescent="0.3">
      <c r="A287" s="31"/>
      <c r="B287" s="16"/>
      <c r="C287" s="27"/>
      <c r="D287" s="27"/>
      <c r="E287" s="27"/>
      <c r="F287" s="27"/>
      <c r="G287" s="11" t="s">
        <v>786</v>
      </c>
      <c r="H287" s="12">
        <v>3</v>
      </c>
    </row>
    <row r="288" spans="1:8" x14ac:dyDescent="0.25">
      <c r="A288" s="31"/>
      <c r="B288" s="16"/>
      <c r="C288" s="27"/>
      <c r="D288" s="27"/>
      <c r="E288" s="27"/>
      <c r="F288" s="27"/>
      <c r="G288" s="18" t="s">
        <v>779</v>
      </c>
      <c r="H288" s="19"/>
    </row>
    <row r="289" spans="1:8" x14ac:dyDescent="0.25">
      <c r="A289" s="31"/>
      <c r="B289" s="16"/>
      <c r="C289" s="27"/>
      <c r="D289" s="27"/>
      <c r="E289" s="27"/>
      <c r="F289" s="27"/>
      <c r="G289" s="11" t="s">
        <v>778</v>
      </c>
      <c r="H289" s="12">
        <v>1</v>
      </c>
    </row>
    <row r="290" spans="1:8" x14ac:dyDescent="0.25">
      <c r="A290" s="31"/>
      <c r="B290" s="16"/>
      <c r="C290" s="27"/>
      <c r="D290" s="27"/>
      <c r="E290" s="27"/>
      <c r="F290" s="27"/>
      <c r="G290" s="11" t="s">
        <v>798</v>
      </c>
      <c r="H290" s="12">
        <v>1</v>
      </c>
    </row>
    <row r="291" spans="1:8" x14ac:dyDescent="0.25">
      <c r="A291" s="31"/>
      <c r="B291" s="16"/>
      <c r="C291" s="27"/>
      <c r="D291" s="27"/>
      <c r="E291" s="27"/>
      <c r="F291" s="27"/>
      <c r="G291" s="11" t="s">
        <v>776</v>
      </c>
      <c r="H291" s="12">
        <v>1</v>
      </c>
    </row>
    <row r="292" spans="1:8" ht="16.5" thickBot="1" x14ac:dyDescent="0.3">
      <c r="A292" s="31"/>
      <c r="B292" s="16"/>
      <c r="C292" s="28"/>
      <c r="D292" s="28"/>
      <c r="E292" s="28"/>
      <c r="F292" s="28"/>
      <c r="G292" s="20" t="s">
        <v>8</v>
      </c>
      <c r="H292" s="22">
        <f>SUM(H260:H266,H268:H276,H278:H281,H283:H287,H289:H291,)</f>
        <v>101</v>
      </c>
    </row>
    <row r="293" spans="1:8" ht="132" customHeight="1" thickBot="1" x14ac:dyDescent="0.3">
      <c r="A293" s="32"/>
      <c r="B293" s="17"/>
      <c r="C293" s="58" t="s">
        <v>797</v>
      </c>
      <c r="D293" s="24"/>
      <c r="E293" s="24"/>
      <c r="F293" s="25"/>
      <c r="G293" s="21"/>
      <c r="H293" s="23"/>
    </row>
    <row r="294" spans="1:8" x14ac:dyDescent="0.25">
      <c r="A294" s="30">
        <v>18</v>
      </c>
      <c r="B294" s="15" t="s">
        <v>737</v>
      </c>
      <c r="C294" s="26" t="s">
        <v>796</v>
      </c>
      <c r="D294" s="26" t="s">
        <v>795</v>
      </c>
      <c r="E294" s="26" t="s">
        <v>794</v>
      </c>
      <c r="F294" s="26" t="s">
        <v>793</v>
      </c>
      <c r="G294" s="18" t="s">
        <v>677</v>
      </c>
      <c r="H294" s="19"/>
    </row>
    <row r="295" spans="1:8" ht="47.25" x14ac:dyDescent="0.25">
      <c r="A295" s="31"/>
      <c r="B295" s="16"/>
      <c r="C295" s="27"/>
      <c r="D295" s="27"/>
      <c r="E295" s="27"/>
      <c r="F295" s="27"/>
      <c r="G295" s="11" t="s">
        <v>676</v>
      </c>
      <c r="H295" s="12">
        <v>2</v>
      </c>
    </row>
    <row r="296" spans="1:8" ht="47.25" x14ac:dyDescent="0.25">
      <c r="A296" s="31"/>
      <c r="B296" s="16"/>
      <c r="C296" s="27"/>
      <c r="D296" s="27"/>
      <c r="E296" s="27"/>
      <c r="F296" s="27"/>
      <c r="G296" s="11" t="s">
        <v>674</v>
      </c>
      <c r="H296" s="12">
        <v>3</v>
      </c>
    </row>
    <row r="297" spans="1:8" ht="47.25" x14ac:dyDescent="0.25">
      <c r="A297" s="31"/>
      <c r="B297" s="16"/>
      <c r="C297" s="27"/>
      <c r="D297" s="27"/>
      <c r="E297" s="27"/>
      <c r="F297" s="27"/>
      <c r="G297" s="11" t="s">
        <v>673</v>
      </c>
      <c r="H297" s="12">
        <v>2</v>
      </c>
    </row>
    <row r="298" spans="1:8" ht="63" x14ac:dyDescent="0.25">
      <c r="A298" s="31"/>
      <c r="B298" s="16"/>
      <c r="C298" s="27"/>
      <c r="D298" s="27"/>
      <c r="E298" s="27"/>
      <c r="F298" s="27"/>
      <c r="G298" s="11" t="s">
        <v>672</v>
      </c>
      <c r="H298" s="12">
        <v>2</v>
      </c>
    </row>
    <row r="299" spans="1:8" ht="31.5" x14ac:dyDescent="0.25">
      <c r="A299" s="31"/>
      <c r="B299" s="16"/>
      <c r="C299" s="27"/>
      <c r="D299" s="27"/>
      <c r="E299" s="27"/>
      <c r="F299" s="27"/>
      <c r="G299" s="11" t="s">
        <v>671</v>
      </c>
      <c r="H299" s="12">
        <v>3</v>
      </c>
    </row>
    <row r="300" spans="1:8" x14ac:dyDescent="0.25">
      <c r="A300" s="31"/>
      <c r="B300" s="16"/>
      <c r="C300" s="27"/>
      <c r="D300" s="27"/>
      <c r="E300" s="27"/>
      <c r="F300" s="27"/>
      <c r="G300" s="11" t="s">
        <v>670</v>
      </c>
      <c r="H300" s="12">
        <v>5</v>
      </c>
    </row>
    <row r="301" spans="1:8" ht="16.5" thickBot="1" x14ac:dyDescent="0.3">
      <c r="A301" s="31"/>
      <c r="B301" s="16"/>
      <c r="C301" s="27"/>
      <c r="D301" s="27"/>
      <c r="E301" s="27"/>
      <c r="F301" s="27"/>
      <c r="G301" s="11" t="s">
        <v>669</v>
      </c>
      <c r="H301" s="12">
        <v>3</v>
      </c>
    </row>
    <row r="302" spans="1:8" x14ac:dyDescent="0.25">
      <c r="A302" s="31"/>
      <c r="B302" s="16"/>
      <c r="C302" s="27"/>
      <c r="D302" s="27"/>
      <c r="E302" s="27"/>
      <c r="F302" s="27"/>
      <c r="G302" s="18" t="s">
        <v>769</v>
      </c>
      <c r="H302" s="19"/>
    </row>
    <row r="303" spans="1:8" ht="31.5" x14ac:dyDescent="0.25">
      <c r="A303" s="31"/>
      <c r="B303" s="16"/>
      <c r="C303" s="27"/>
      <c r="D303" s="27"/>
      <c r="E303" s="27"/>
      <c r="F303" s="27"/>
      <c r="G303" s="11" t="s">
        <v>767</v>
      </c>
      <c r="H303" s="12">
        <v>4</v>
      </c>
    </row>
    <row r="304" spans="1:8" ht="31.5" x14ac:dyDescent="0.25">
      <c r="A304" s="31"/>
      <c r="B304" s="16"/>
      <c r="C304" s="27"/>
      <c r="D304" s="27"/>
      <c r="E304" s="27"/>
      <c r="F304" s="27"/>
      <c r="G304" s="11" t="s">
        <v>792</v>
      </c>
      <c r="H304" s="12">
        <v>5</v>
      </c>
    </row>
    <row r="305" spans="1:8" ht="16.5" thickBot="1" x14ac:dyDescent="0.3">
      <c r="A305" s="31"/>
      <c r="B305" s="16"/>
      <c r="C305" s="27"/>
      <c r="D305" s="27"/>
      <c r="E305" s="27"/>
      <c r="F305" s="27"/>
      <c r="G305" s="11" t="s">
        <v>791</v>
      </c>
      <c r="H305" s="12">
        <v>12</v>
      </c>
    </row>
    <row r="306" spans="1:8" x14ac:dyDescent="0.25">
      <c r="A306" s="31"/>
      <c r="B306" s="16"/>
      <c r="C306" s="27"/>
      <c r="D306" s="27"/>
      <c r="E306" s="27"/>
      <c r="F306" s="27"/>
      <c r="G306" s="18" t="s">
        <v>706</v>
      </c>
      <c r="H306" s="19"/>
    </row>
    <row r="307" spans="1:8" x14ac:dyDescent="0.25">
      <c r="A307" s="31"/>
      <c r="B307" s="16"/>
      <c r="C307" s="27"/>
      <c r="D307" s="27"/>
      <c r="E307" s="27"/>
      <c r="F307" s="27"/>
      <c r="G307" s="11" t="s">
        <v>712</v>
      </c>
      <c r="H307" s="12">
        <v>2</v>
      </c>
    </row>
    <row r="308" spans="1:8" x14ac:dyDescent="0.25">
      <c r="A308" s="31"/>
      <c r="B308" s="16"/>
      <c r="C308" s="27"/>
      <c r="D308" s="27"/>
      <c r="E308" s="27"/>
      <c r="F308" s="27"/>
      <c r="G308" s="11" t="s">
        <v>705</v>
      </c>
      <c r="H308" s="12">
        <v>2</v>
      </c>
    </row>
    <row r="309" spans="1:8" x14ac:dyDescent="0.25">
      <c r="A309" s="31"/>
      <c r="B309" s="16"/>
      <c r="C309" s="27"/>
      <c r="D309" s="27"/>
      <c r="E309" s="27"/>
      <c r="F309" s="27"/>
      <c r="G309" s="11" t="s">
        <v>790</v>
      </c>
      <c r="H309" s="12">
        <v>4</v>
      </c>
    </row>
    <row r="310" spans="1:8" x14ac:dyDescent="0.25">
      <c r="A310" s="31"/>
      <c r="B310" s="16"/>
      <c r="C310" s="27"/>
      <c r="D310" s="27"/>
      <c r="E310" s="27"/>
      <c r="F310" s="27"/>
      <c r="G310" s="11" t="s">
        <v>789</v>
      </c>
      <c r="H310" s="12">
        <v>8</v>
      </c>
    </row>
    <row r="311" spans="1:8" x14ac:dyDescent="0.25">
      <c r="A311" s="31"/>
      <c r="B311" s="16"/>
      <c r="C311" s="27"/>
      <c r="D311" s="27"/>
      <c r="E311" s="27"/>
      <c r="F311" s="27"/>
      <c r="G311" s="11" t="s">
        <v>788</v>
      </c>
      <c r="H311" s="12">
        <v>4</v>
      </c>
    </row>
    <row r="312" spans="1:8" ht="31.5" x14ac:dyDescent="0.25">
      <c r="A312" s="31"/>
      <c r="B312" s="16"/>
      <c r="C312" s="27"/>
      <c r="D312" s="27"/>
      <c r="E312" s="27"/>
      <c r="F312" s="27"/>
      <c r="G312" s="11" t="s">
        <v>787</v>
      </c>
      <c r="H312" s="12">
        <v>2</v>
      </c>
    </row>
    <row r="313" spans="1:8" ht="16.5" thickBot="1" x14ac:dyDescent="0.3">
      <c r="A313" s="31"/>
      <c r="B313" s="16"/>
      <c r="C313" s="27"/>
      <c r="D313" s="27"/>
      <c r="E313" s="27"/>
      <c r="F313" s="27"/>
      <c r="G313" s="11" t="s">
        <v>786</v>
      </c>
      <c r="H313" s="12">
        <v>3</v>
      </c>
    </row>
    <row r="314" spans="1:8" x14ac:dyDescent="0.25">
      <c r="A314" s="31"/>
      <c r="B314" s="16"/>
      <c r="C314" s="27"/>
      <c r="D314" s="27"/>
      <c r="E314" s="27"/>
      <c r="F314" s="27"/>
      <c r="G314" s="18" t="s">
        <v>758</v>
      </c>
      <c r="H314" s="19"/>
    </row>
    <row r="315" spans="1:8" x14ac:dyDescent="0.25">
      <c r="A315" s="31"/>
      <c r="B315" s="16"/>
      <c r="C315" s="27"/>
      <c r="D315" s="27"/>
      <c r="E315" s="27"/>
      <c r="F315" s="27"/>
      <c r="G315" s="11" t="s">
        <v>757</v>
      </c>
      <c r="H315" s="12">
        <v>2</v>
      </c>
    </row>
    <row r="316" spans="1:8" x14ac:dyDescent="0.25">
      <c r="A316" s="31"/>
      <c r="B316" s="16"/>
      <c r="C316" s="27"/>
      <c r="D316" s="27"/>
      <c r="E316" s="27"/>
      <c r="F316" s="27"/>
      <c r="G316" s="11" t="s">
        <v>785</v>
      </c>
      <c r="H316" s="12">
        <v>2</v>
      </c>
    </row>
    <row r="317" spans="1:8" x14ac:dyDescent="0.25">
      <c r="A317" s="31"/>
      <c r="B317" s="16"/>
      <c r="C317" s="27"/>
      <c r="D317" s="27"/>
      <c r="E317" s="27"/>
      <c r="F317" s="27"/>
      <c r="G317" s="11" t="s">
        <v>765</v>
      </c>
      <c r="H317" s="12">
        <v>2</v>
      </c>
    </row>
    <row r="318" spans="1:8" x14ac:dyDescent="0.25">
      <c r="A318" s="31"/>
      <c r="B318" s="16"/>
      <c r="C318" s="27"/>
      <c r="D318" s="27"/>
      <c r="E318" s="27"/>
      <c r="F318" s="27"/>
      <c r="G318" s="11" t="s">
        <v>756</v>
      </c>
      <c r="H318" s="12">
        <v>2</v>
      </c>
    </row>
    <row r="319" spans="1:8" x14ac:dyDescent="0.25">
      <c r="A319" s="31"/>
      <c r="B319" s="16"/>
      <c r="C319" s="27"/>
      <c r="D319" s="27"/>
      <c r="E319" s="27"/>
      <c r="F319" s="27"/>
      <c r="G319" s="11" t="s">
        <v>764</v>
      </c>
      <c r="H319" s="12">
        <v>2</v>
      </c>
    </row>
    <row r="320" spans="1:8" x14ac:dyDescent="0.25">
      <c r="A320" s="31"/>
      <c r="B320" s="16"/>
      <c r="C320" s="27"/>
      <c r="D320" s="27"/>
      <c r="E320" s="27"/>
      <c r="F320" s="27"/>
      <c r="G320" s="11" t="s">
        <v>755</v>
      </c>
      <c r="H320" s="12">
        <v>2</v>
      </c>
    </row>
    <row r="321" spans="1:8" ht="31.5" x14ac:dyDescent="0.25">
      <c r="A321" s="31"/>
      <c r="B321" s="16"/>
      <c r="C321" s="27"/>
      <c r="D321" s="27"/>
      <c r="E321" s="27"/>
      <c r="F321" s="27"/>
      <c r="G321" s="11" t="s">
        <v>753</v>
      </c>
      <c r="H321" s="12">
        <v>2</v>
      </c>
    </row>
    <row r="322" spans="1:8" x14ac:dyDescent="0.25">
      <c r="A322" s="31"/>
      <c r="B322" s="16"/>
      <c r="C322" s="27"/>
      <c r="D322" s="27"/>
      <c r="E322" s="27"/>
      <c r="F322" s="27"/>
      <c r="G322" s="11" t="s">
        <v>752</v>
      </c>
      <c r="H322" s="12">
        <v>3</v>
      </c>
    </row>
    <row r="323" spans="1:8" ht="16.5" thickBot="1" x14ac:dyDescent="0.3">
      <c r="A323" s="31"/>
      <c r="B323" s="16"/>
      <c r="C323" s="28"/>
      <c r="D323" s="28"/>
      <c r="E323" s="28"/>
      <c r="F323" s="28"/>
      <c r="G323" s="20" t="s">
        <v>8</v>
      </c>
      <c r="H323" s="22">
        <f>SUM(H295:H301,H303:H305,H307:H313,H315:H322,)</f>
        <v>83</v>
      </c>
    </row>
    <row r="324" spans="1:8" ht="123" customHeight="1" thickBot="1" x14ac:dyDescent="0.3">
      <c r="A324" s="32"/>
      <c r="B324" s="17"/>
      <c r="C324" s="24" t="s">
        <v>784</v>
      </c>
      <c r="D324" s="24"/>
      <c r="E324" s="24"/>
      <c r="F324" s="25"/>
      <c r="G324" s="21"/>
      <c r="H324" s="23"/>
    </row>
    <row r="325" spans="1:8" x14ac:dyDescent="0.25">
      <c r="A325" s="30">
        <v>19</v>
      </c>
      <c r="B325" s="15" t="s">
        <v>737</v>
      </c>
      <c r="C325" s="26" t="s">
        <v>783</v>
      </c>
      <c r="D325" s="26" t="s">
        <v>782</v>
      </c>
      <c r="E325" s="26" t="s">
        <v>781</v>
      </c>
      <c r="F325" s="26" t="s">
        <v>780</v>
      </c>
      <c r="G325" s="18" t="s">
        <v>779</v>
      </c>
      <c r="H325" s="19"/>
    </row>
    <row r="326" spans="1:8" x14ac:dyDescent="0.25">
      <c r="A326" s="31"/>
      <c r="B326" s="16"/>
      <c r="C326" s="27"/>
      <c r="D326" s="27"/>
      <c r="E326" s="27"/>
      <c r="F326" s="27"/>
      <c r="G326" s="11" t="s">
        <v>778</v>
      </c>
      <c r="H326" s="12">
        <v>1</v>
      </c>
    </row>
    <row r="327" spans="1:8" x14ac:dyDescent="0.25">
      <c r="A327" s="31"/>
      <c r="B327" s="16"/>
      <c r="C327" s="27"/>
      <c r="D327" s="27"/>
      <c r="E327" s="27"/>
      <c r="F327" s="27"/>
      <c r="G327" s="11" t="s">
        <v>777</v>
      </c>
      <c r="H327" s="12">
        <v>3</v>
      </c>
    </row>
    <row r="328" spans="1:8" x14ac:dyDescent="0.25">
      <c r="A328" s="31"/>
      <c r="B328" s="16"/>
      <c r="C328" s="27"/>
      <c r="D328" s="27"/>
      <c r="E328" s="27"/>
      <c r="F328" s="27"/>
      <c r="G328" s="11" t="s">
        <v>776</v>
      </c>
      <c r="H328" s="12">
        <v>1</v>
      </c>
    </row>
    <row r="329" spans="1:8" ht="111.75" customHeight="1" thickBot="1" x14ac:dyDescent="0.3">
      <c r="A329" s="31"/>
      <c r="B329" s="16"/>
      <c r="C329" s="28"/>
      <c r="D329" s="28"/>
      <c r="E329" s="28"/>
      <c r="F329" s="28"/>
      <c r="G329" s="20" t="s">
        <v>8</v>
      </c>
      <c r="H329" s="22">
        <f>SUM(H326:H328,)</f>
        <v>5</v>
      </c>
    </row>
    <row r="330" spans="1:8" ht="102.75" customHeight="1" thickBot="1" x14ac:dyDescent="0.3">
      <c r="A330" s="32"/>
      <c r="B330" s="17"/>
      <c r="C330" s="24" t="s">
        <v>775</v>
      </c>
      <c r="D330" s="24"/>
      <c r="E330" s="24"/>
      <c r="F330" s="25"/>
      <c r="G330" s="21"/>
      <c r="H330" s="23"/>
    </row>
    <row r="331" spans="1:8" x14ac:dyDescent="0.25">
      <c r="A331" s="30">
        <v>20</v>
      </c>
      <c r="B331" s="15" t="s">
        <v>737</v>
      </c>
      <c r="C331" s="26" t="s">
        <v>774</v>
      </c>
      <c r="D331" s="26" t="s">
        <v>773</v>
      </c>
      <c r="E331" s="26" t="s">
        <v>772</v>
      </c>
      <c r="F331" s="26" t="s">
        <v>771</v>
      </c>
      <c r="G331" s="18" t="s">
        <v>726</v>
      </c>
      <c r="H331" s="19"/>
    </row>
    <row r="332" spans="1:8" x14ac:dyDescent="0.25">
      <c r="A332" s="31"/>
      <c r="B332" s="16"/>
      <c r="C332" s="27"/>
      <c r="D332" s="27"/>
      <c r="E332" s="27"/>
      <c r="F332" s="27"/>
      <c r="G332" s="11" t="s">
        <v>725</v>
      </c>
      <c r="H332" s="12">
        <v>6</v>
      </c>
    </row>
    <row r="333" spans="1:8" ht="31.5" x14ac:dyDescent="0.25">
      <c r="A333" s="31"/>
      <c r="B333" s="16"/>
      <c r="C333" s="27"/>
      <c r="D333" s="27"/>
      <c r="E333" s="27"/>
      <c r="F333" s="27"/>
      <c r="G333" s="11" t="s">
        <v>724</v>
      </c>
      <c r="H333" s="12">
        <v>2</v>
      </c>
    </row>
    <row r="334" spans="1:8" ht="31.5" x14ac:dyDescent="0.25">
      <c r="A334" s="31"/>
      <c r="B334" s="16"/>
      <c r="C334" s="27"/>
      <c r="D334" s="27"/>
      <c r="E334" s="27"/>
      <c r="F334" s="27"/>
      <c r="G334" s="11" t="s">
        <v>723</v>
      </c>
      <c r="H334" s="12">
        <v>2</v>
      </c>
    </row>
    <row r="335" spans="1:8" ht="31.5" x14ac:dyDescent="0.25">
      <c r="A335" s="31"/>
      <c r="B335" s="16"/>
      <c r="C335" s="27"/>
      <c r="D335" s="27"/>
      <c r="E335" s="27"/>
      <c r="F335" s="27"/>
      <c r="G335" s="11" t="s">
        <v>722</v>
      </c>
      <c r="H335" s="12">
        <v>2</v>
      </c>
    </row>
    <row r="336" spans="1:8" x14ac:dyDescent="0.25">
      <c r="A336" s="31"/>
      <c r="B336" s="16"/>
      <c r="C336" s="27"/>
      <c r="D336" s="27"/>
      <c r="E336" s="27"/>
      <c r="F336" s="27"/>
      <c r="G336" s="11" t="s">
        <v>721</v>
      </c>
      <c r="H336" s="12">
        <v>2</v>
      </c>
    </row>
    <row r="337" spans="1:8" ht="31.5" x14ac:dyDescent="0.25">
      <c r="A337" s="31"/>
      <c r="B337" s="16"/>
      <c r="C337" s="27"/>
      <c r="D337" s="27"/>
      <c r="E337" s="27"/>
      <c r="F337" s="27"/>
      <c r="G337" s="11" t="s">
        <v>720</v>
      </c>
      <c r="H337" s="12">
        <v>3</v>
      </c>
    </row>
    <row r="338" spans="1:8" ht="31.5" x14ac:dyDescent="0.25">
      <c r="A338" s="31"/>
      <c r="B338" s="16"/>
      <c r="C338" s="27"/>
      <c r="D338" s="27"/>
      <c r="E338" s="27"/>
      <c r="F338" s="27"/>
      <c r="G338" s="11" t="s">
        <v>719</v>
      </c>
      <c r="H338" s="12">
        <v>3</v>
      </c>
    </row>
    <row r="339" spans="1:8" ht="16.5" thickBot="1" x14ac:dyDescent="0.3">
      <c r="A339" s="31"/>
      <c r="B339" s="16"/>
      <c r="C339" s="27"/>
      <c r="D339" s="27"/>
      <c r="E339" s="27"/>
      <c r="F339" s="27"/>
      <c r="G339" s="11" t="s">
        <v>718</v>
      </c>
      <c r="H339" s="12">
        <v>1</v>
      </c>
    </row>
    <row r="340" spans="1:8" x14ac:dyDescent="0.25">
      <c r="A340" s="31"/>
      <c r="B340" s="16"/>
      <c r="C340" s="27"/>
      <c r="D340" s="27"/>
      <c r="E340" s="27"/>
      <c r="F340" s="27"/>
      <c r="G340" s="18" t="s">
        <v>677</v>
      </c>
      <c r="H340" s="19"/>
    </row>
    <row r="341" spans="1:8" ht="47.25" x14ac:dyDescent="0.25">
      <c r="A341" s="31"/>
      <c r="B341" s="16"/>
      <c r="C341" s="27"/>
      <c r="D341" s="27"/>
      <c r="E341" s="27"/>
      <c r="F341" s="27"/>
      <c r="G341" s="11" t="s">
        <v>676</v>
      </c>
      <c r="H341" s="12">
        <v>2</v>
      </c>
    </row>
    <row r="342" spans="1:8" ht="31.5" x14ac:dyDescent="0.25">
      <c r="A342" s="31"/>
      <c r="B342" s="16"/>
      <c r="C342" s="27"/>
      <c r="D342" s="27"/>
      <c r="E342" s="27"/>
      <c r="F342" s="27"/>
      <c r="G342" s="11" t="s">
        <v>675</v>
      </c>
      <c r="H342" s="12">
        <v>2</v>
      </c>
    </row>
    <row r="343" spans="1:8" ht="47.25" x14ac:dyDescent="0.25">
      <c r="A343" s="31"/>
      <c r="B343" s="16"/>
      <c r="C343" s="27"/>
      <c r="D343" s="27"/>
      <c r="E343" s="27"/>
      <c r="F343" s="27"/>
      <c r="G343" s="11" t="s">
        <v>674</v>
      </c>
      <c r="H343" s="12">
        <v>3</v>
      </c>
    </row>
    <row r="344" spans="1:8" ht="47.25" x14ac:dyDescent="0.25">
      <c r="A344" s="31"/>
      <c r="B344" s="16"/>
      <c r="C344" s="27"/>
      <c r="D344" s="27"/>
      <c r="E344" s="27"/>
      <c r="F344" s="27"/>
      <c r="G344" s="11" t="s">
        <v>673</v>
      </c>
      <c r="H344" s="12">
        <v>3</v>
      </c>
    </row>
    <row r="345" spans="1:8" ht="31.5" x14ac:dyDescent="0.25">
      <c r="A345" s="31"/>
      <c r="B345" s="16"/>
      <c r="C345" s="27"/>
      <c r="D345" s="27"/>
      <c r="E345" s="27"/>
      <c r="F345" s="27"/>
      <c r="G345" s="11" t="s">
        <v>671</v>
      </c>
      <c r="H345" s="12">
        <v>3</v>
      </c>
    </row>
    <row r="346" spans="1:8" ht="31.5" x14ac:dyDescent="0.25">
      <c r="A346" s="31"/>
      <c r="B346" s="16"/>
      <c r="C346" s="27"/>
      <c r="D346" s="27"/>
      <c r="E346" s="27"/>
      <c r="F346" s="27"/>
      <c r="G346" s="11" t="s">
        <v>770</v>
      </c>
      <c r="H346" s="12">
        <v>2</v>
      </c>
    </row>
    <row r="347" spans="1:8" x14ac:dyDescent="0.25">
      <c r="A347" s="31"/>
      <c r="B347" s="16"/>
      <c r="C347" s="27"/>
      <c r="D347" s="27"/>
      <c r="E347" s="27"/>
      <c r="F347" s="27"/>
      <c r="G347" s="11" t="s">
        <v>670</v>
      </c>
      <c r="H347" s="12">
        <v>4</v>
      </c>
    </row>
    <row r="348" spans="1:8" ht="31.5" x14ac:dyDescent="0.25">
      <c r="A348" s="31"/>
      <c r="B348" s="16"/>
      <c r="C348" s="27"/>
      <c r="D348" s="27"/>
      <c r="E348" s="27"/>
      <c r="F348" s="27"/>
      <c r="G348" s="11" t="s">
        <v>741</v>
      </c>
      <c r="H348" s="12">
        <v>2</v>
      </c>
    </row>
    <row r="349" spans="1:8" ht="16.5" thickBot="1" x14ac:dyDescent="0.3">
      <c r="A349" s="31"/>
      <c r="B349" s="16"/>
      <c r="C349" s="27"/>
      <c r="D349" s="27"/>
      <c r="E349" s="27"/>
      <c r="F349" s="27"/>
      <c r="G349" s="11" t="s">
        <v>669</v>
      </c>
      <c r="H349" s="12">
        <v>2</v>
      </c>
    </row>
    <row r="350" spans="1:8" x14ac:dyDescent="0.25">
      <c r="A350" s="31"/>
      <c r="B350" s="16"/>
      <c r="C350" s="27"/>
      <c r="D350" s="27"/>
      <c r="E350" s="27"/>
      <c r="F350" s="27"/>
      <c r="G350" s="18" t="s">
        <v>769</v>
      </c>
      <c r="H350" s="19"/>
    </row>
    <row r="351" spans="1:8" ht="31.5" x14ac:dyDescent="0.25">
      <c r="A351" s="31"/>
      <c r="B351" s="16"/>
      <c r="C351" s="27"/>
      <c r="D351" s="27"/>
      <c r="E351" s="27"/>
      <c r="F351" s="27"/>
      <c r="G351" s="11" t="s">
        <v>768</v>
      </c>
      <c r="H351" s="12">
        <v>4</v>
      </c>
    </row>
    <row r="352" spans="1:8" ht="31.5" x14ac:dyDescent="0.25">
      <c r="A352" s="31"/>
      <c r="B352" s="16"/>
      <c r="C352" s="27"/>
      <c r="D352" s="27"/>
      <c r="E352" s="27"/>
      <c r="F352" s="27"/>
      <c r="G352" s="11" t="s">
        <v>767</v>
      </c>
      <c r="H352" s="12">
        <v>4</v>
      </c>
    </row>
    <row r="353" spans="1:8" ht="32.25" thickBot="1" x14ac:dyDescent="0.3">
      <c r="A353" s="31"/>
      <c r="B353" s="16"/>
      <c r="C353" s="27"/>
      <c r="D353" s="27"/>
      <c r="E353" s="27"/>
      <c r="F353" s="27"/>
      <c r="G353" s="11" t="s">
        <v>766</v>
      </c>
      <c r="H353" s="12">
        <v>6</v>
      </c>
    </row>
    <row r="354" spans="1:8" x14ac:dyDescent="0.25">
      <c r="A354" s="31"/>
      <c r="B354" s="16"/>
      <c r="C354" s="27"/>
      <c r="D354" s="27"/>
      <c r="E354" s="27"/>
      <c r="F354" s="27"/>
      <c r="G354" s="18" t="s">
        <v>758</v>
      </c>
      <c r="H354" s="19"/>
    </row>
    <row r="355" spans="1:8" x14ac:dyDescent="0.25">
      <c r="A355" s="31"/>
      <c r="B355" s="16"/>
      <c r="C355" s="27"/>
      <c r="D355" s="27"/>
      <c r="E355" s="27"/>
      <c r="F355" s="27"/>
      <c r="G355" s="11" t="s">
        <v>757</v>
      </c>
      <c r="H355" s="12">
        <v>2</v>
      </c>
    </row>
    <row r="356" spans="1:8" x14ac:dyDescent="0.25">
      <c r="A356" s="31"/>
      <c r="B356" s="16"/>
      <c r="C356" s="27"/>
      <c r="D356" s="27"/>
      <c r="E356" s="27"/>
      <c r="F356" s="27"/>
      <c r="G356" s="11" t="s">
        <v>765</v>
      </c>
      <c r="H356" s="12">
        <v>2</v>
      </c>
    </row>
    <row r="357" spans="1:8" x14ac:dyDescent="0.25">
      <c r="A357" s="31"/>
      <c r="B357" s="16"/>
      <c r="C357" s="27"/>
      <c r="D357" s="27"/>
      <c r="E357" s="27"/>
      <c r="F357" s="27"/>
      <c r="G357" s="11" t="s">
        <v>756</v>
      </c>
      <c r="H357" s="12">
        <v>2</v>
      </c>
    </row>
    <row r="358" spans="1:8" x14ac:dyDescent="0.25">
      <c r="A358" s="31"/>
      <c r="B358" s="16"/>
      <c r="C358" s="27"/>
      <c r="D358" s="27"/>
      <c r="E358" s="27"/>
      <c r="F358" s="27"/>
      <c r="G358" s="11" t="s">
        <v>764</v>
      </c>
      <c r="H358" s="12">
        <v>2</v>
      </c>
    </row>
    <row r="359" spans="1:8" x14ac:dyDescent="0.25">
      <c r="A359" s="31"/>
      <c r="B359" s="16"/>
      <c r="C359" s="27"/>
      <c r="D359" s="27"/>
      <c r="E359" s="27"/>
      <c r="F359" s="27"/>
      <c r="G359" s="11" t="s">
        <v>755</v>
      </c>
      <c r="H359" s="12">
        <v>2</v>
      </c>
    </row>
    <row r="360" spans="1:8" x14ac:dyDescent="0.25">
      <c r="A360" s="31"/>
      <c r="B360" s="16"/>
      <c r="C360" s="27"/>
      <c r="D360" s="27"/>
      <c r="E360" s="27"/>
      <c r="F360" s="27"/>
      <c r="G360" s="11" t="s">
        <v>754</v>
      </c>
      <c r="H360" s="12">
        <v>2</v>
      </c>
    </row>
    <row r="361" spans="1:8" x14ac:dyDescent="0.25">
      <c r="A361" s="31"/>
      <c r="B361" s="16"/>
      <c r="C361" s="27"/>
      <c r="D361" s="27"/>
      <c r="E361" s="27"/>
      <c r="F361" s="27"/>
      <c r="G361" s="11" t="s">
        <v>752</v>
      </c>
      <c r="H361" s="12">
        <v>2</v>
      </c>
    </row>
    <row r="362" spans="1:8" ht="16.5" thickBot="1" x14ac:dyDescent="0.3">
      <c r="A362" s="31"/>
      <c r="B362" s="16"/>
      <c r="C362" s="28"/>
      <c r="D362" s="28"/>
      <c r="E362" s="28"/>
      <c r="F362" s="28"/>
      <c r="G362" s="20" t="s">
        <v>8</v>
      </c>
      <c r="H362" s="22">
        <f>SUM(H332:H339,H341:H349,H351:H353,H355:H361,)</f>
        <v>72</v>
      </c>
    </row>
    <row r="363" spans="1:8" ht="107.25" customHeight="1" thickBot="1" x14ac:dyDescent="0.3">
      <c r="A363" s="32"/>
      <c r="B363" s="17"/>
      <c r="C363" s="24" t="s">
        <v>763</v>
      </c>
      <c r="D363" s="24"/>
      <c r="E363" s="24"/>
      <c r="F363" s="25"/>
      <c r="G363" s="21"/>
      <c r="H363" s="23"/>
    </row>
    <row r="364" spans="1:8" x14ac:dyDescent="0.25">
      <c r="A364" s="30">
        <v>21</v>
      </c>
      <c r="B364" s="15" t="s">
        <v>737</v>
      </c>
      <c r="C364" s="26" t="s">
        <v>762</v>
      </c>
      <c r="D364" s="26" t="s">
        <v>761</v>
      </c>
      <c r="E364" s="26" t="s">
        <v>760</v>
      </c>
      <c r="F364" s="26" t="s">
        <v>759</v>
      </c>
      <c r="G364" s="18" t="s">
        <v>758</v>
      </c>
      <c r="H364" s="19"/>
    </row>
    <row r="365" spans="1:8" x14ac:dyDescent="0.25">
      <c r="A365" s="31"/>
      <c r="B365" s="16"/>
      <c r="C365" s="27"/>
      <c r="D365" s="27"/>
      <c r="E365" s="27"/>
      <c r="F365" s="27"/>
      <c r="G365" s="11" t="s">
        <v>757</v>
      </c>
      <c r="H365" s="12">
        <v>2</v>
      </c>
    </row>
    <row r="366" spans="1:8" x14ac:dyDescent="0.25">
      <c r="A366" s="31"/>
      <c r="B366" s="16"/>
      <c r="C366" s="27"/>
      <c r="D366" s="27"/>
      <c r="E366" s="27"/>
      <c r="F366" s="27"/>
      <c r="G366" s="11" t="s">
        <v>756</v>
      </c>
      <c r="H366" s="12">
        <v>2</v>
      </c>
    </row>
    <row r="367" spans="1:8" x14ac:dyDescent="0.25">
      <c r="A367" s="31"/>
      <c r="B367" s="16"/>
      <c r="C367" s="27"/>
      <c r="D367" s="27"/>
      <c r="E367" s="27"/>
      <c r="F367" s="27"/>
      <c r="G367" s="11" t="s">
        <v>755</v>
      </c>
      <c r="H367" s="12">
        <v>2</v>
      </c>
    </row>
    <row r="368" spans="1:8" x14ac:dyDescent="0.25">
      <c r="A368" s="31"/>
      <c r="B368" s="16"/>
      <c r="C368" s="27"/>
      <c r="D368" s="27"/>
      <c r="E368" s="27"/>
      <c r="F368" s="27"/>
      <c r="G368" s="11" t="s">
        <v>754</v>
      </c>
      <c r="H368" s="12">
        <v>2</v>
      </c>
    </row>
    <row r="369" spans="1:8" ht="31.5" x14ac:dyDescent="0.25">
      <c r="A369" s="31"/>
      <c r="B369" s="16"/>
      <c r="C369" s="27"/>
      <c r="D369" s="27"/>
      <c r="E369" s="27"/>
      <c r="F369" s="27"/>
      <c r="G369" s="11" t="s">
        <v>753</v>
      </c>
      <c r="H369" s="12">
        <v>4</v>
      </c>
    </row>
    <row r="370" spans="1:8" x14ac:dyDescent="0.25">
      <c r="A370" s="31"/>
      <c r="B370" s="16"/>
      <c r="C370" s="27"/>
      <c r="D370" s="27"/>
      <c r="E370" s="27"/>
      <c r="F370" s="27"/>
      <c r="G370" s="11" t="s">
        <v>752</v>
      </c>
      <c r="H370" s="12">
        <v>2</v>
      </c>
    </row>
    <row r="371" spans="1:8" ht="48.75" customHeight="1" thickBot="1" x14ac:dyDescent="0.3">
      <c r="A371" s="31"/>
      <c r="B371" s="16"/>
      <c r="C371" s="28"/>
      <c r="D371" s="28"/>
      <c r="E371" s="28"/>
      <c r="F371" s="28"/>
      <c r="G371" s="20" t="s">
        <v>8</v>
      </c>
      <c r="H371" s="22">
        <f>SUM(H365:H370)</f>
        <v>14</v>
      </c>
    </row>
    <row r="372" spans="1:8" ht="100.5" customHeight="1" thickBot="1" x14ac:dyDescent="0.3">
      <c r="A372" s="32"/>
      <c r="B372" s="17"/>
      <c r="C372" s="24" t="s">
        <v>751</v>
      </c>
      <c r="D372" s="24"/>
      <c r="E372" s="24"/>
      <c r="F372" s="25"/>
      <c r="G372" s="21"/>
      <c r="H372" s="23"/>
    </row>
    <row r="373" spans="1:8" x14ac:dyDescent="0.25">
      <c r="A373" s="30">
        <v>22</v>
      </c>
      <c r="B373" s="15" t="s">
        <v>737</v>
      </c>
      <c r="C373" s="26" t="s">
        <v>750</v>
      </c>
      <c r="D373" s="26" t="s">
        <v>749</v>
      </c>
      <c r="E373" s="26" t="s">
        <v>748</v>
      </c>
      <c r="F373" s="26" t="s">
        <v>747</v>
      </c>
      <c r="G373" s="18" t="s">
        <v>726</v>
      </c>
      <c r="H373" s="19"/>
    </row>
    <row r="374" spans="1:8" x14ac:dyDescent="0.25">
      <c r="A374" s="31"/>
      <c r="B374" s="16"/>
      <c r="C374" s="27"/>
      <c r="D374" s="27"/>
      <c r="E374" s="27"/>
      <c r="F374" s="27"/>
      <c r="G374" s="11" t="s">
        <v>725</v>
      </c>
      <c r="H374" s="12">
        <v>6</v>
      </c>
    </row>
    <row r="375" spans="1:8" ht="31.5" x14ac:dyDescent="0.25">
      <c r="A375" s="31"/>
      <c r="B375" s="16"/>
      <c r="C375" s="27"/>
      <c r="D375" s="27"/>
      <c r="E375" s="27"/>
      <c r="F375" s="27"/>
      <c r="G375" s="11" t="s">
        <v>724</v>
      </c>
      <c r="H375" s="12">
        <v>2</v>
      </c>
    </row>
    <row r="376" spans="1:8" ht="31.5" x14ac:dyDescent="0.25">
      <c r="A376" s="31"/>
      <c r="B376" s="16"/>
      <c r="C376" s="27"/>
      <c r="D376" s="27"/>
      <c r="E376" s="27"/>
      <c r="F376" s="27"/>
      <c r="G376" s="11" t="s">
        <v>723</v>
      </c>
      <c r="H376" s="12">
        <v>2</v>
      </c>
    </row>
    <row r="377" spans="1:8" ht="31.5" x14ac:dyDescent="0.25">
      <c r="A377" s="31"/>
      <c r="B377" s="16"/>
      <c r="C377" s="27"/>
      <c r="D377" s="27"/>
      <c r="E377" s="27"/>
      <c r="F377" s="27"/>
      <c r="G377" s="11" t="s">
        <v>722</v>
      </c>
      <c r="H377" s="12">
        <v>2</v>
      </c>
    </row>
    <row r="378" spans="1:8" x14ac:dyDescent="0.25">
      <c r="A378" s="31"/>
      <c r="B378" s="16"/>
      <c r="C378" s="27"/>
      <c r="D378" s="27"/>
      <c r="E378" s="27"/>
      <c r="F378" s="27"/>
      <c r="G378" s="11" t="s">
        <v>721</v>
      </c>
      <c r="H378" s="12">
        <v>2</v>
      </c>
    </row>
    <row r="379" spans="1:8" ht="31.5" x14ac:dyDescent="0.25">
      <c r="A379" s="31"/>
      <c r="B379" s="16"/>
      <c r="C379" s="27"/>
      <c r="D379" s="27"/>
      <c r="E379" s="27"/>
      <c r="F379" s="27"/>
      <c r="G379" s="11" t="s">
        <v>720</v>
      </c>
      <c r="H379" s="12">
        <v>3</v>
      </c>
    </row>
    <row r="380" spans="1:8" ht="31.5" x14ac:dyDescent="0.25">
      <c r="A380" s="31"/>
      <c r="B380" s="16"/>
      <c r="C380" s="27"/>
      <c r="D380" s="27"/>
      <c r="E380" s="27"/>
      <c r="F380" s="27"/>
      <c r="G380" s="11" t="s">
        <v>719</v>
      </c>
      <c r="H380" s="12">
        <v>3</v>
      </c>
    </row>
    <row r="381" spans="1:8" x14ac:dyDescent="0.25">
      <c r="A381" s="31"/>
      <c r="B381" s="16"/>
      <c r="C381" s="27"/>
      <c r="D381" s="27"/>
      <c r="E381" s="27"/>
      <c r="F381" s="27"/>
      <c r="G381" s="11" t="s">
        <v>718</v>
      </c>
      <c r="H381" s="12">
        <v>1</v>
      </c>
    </row>
    <row r="382" spans="1:8" ht="16.5" thickBot="1" x14ac:dyDescent="0.3">
      <c r="A382" s="31"/>
      <c r="B382" s="16"/>
      <c r="C382" s="28"/>
      <c r="D382" s="28"/>
      <c r="E382" s="28"/>
      <c r="F382" s="28"/>
      <c r="G382" s="20" t="s">
        <v>8</v>
      </c>
      <c r="H382" s="22">
        <f>SUM(H374:H381,)</f>
        <v>21</v>
      </c>
    </row>
    <row r="383" spans="1:8" ht="88.5" customHeight="1" thickBot="1" x14ac:dyDescent="0.3">
      <c r="A383" s="32"/>
      <c r="B383" s="17"/>
      <c r="C383" s="24" t="s">
        <v>746</v>
      </c>
      <c r="D383" s="24"/>
      <c r="E383" s="24"/>
      <c r="F383" s="25"/>
      <c r="G383" s="21"/>
      <c r="H383" s="23"/>
    </row>
    <row r="384" spans="1:8" x14ac:dyDescent="0.25">
      <c r="A384" s="30">
        <v>23</v>
      </c>
      <c r="B384" s="15" t="s">
        <v>737</v>
      </c>
      <c r="C384" s="26" t="s">
        <v>745</v>
      </c>
      <c r="D384" s="26" t="s">
        <v>744</v>
      </c>
      <c r="E384" s="26" t="s">
        <v>743</v>
      </c>
      <c r="F384" s="26" t="s">
        <v>742</v>
      </c>
      <c r="G384" s="18" t="s">
        <v>726</v>
      </c>
      <c r="H384" s="19"/>
    </row>
    <row r="385" spans="1:8" x14ac:dyDescent="0.25">
      <c r="A385" s="31"/>
      <c r="B385" s="16"/>
      <c r="C385" s="27"/>
      <c r="D385" s="27"/>
      <c r="E385" s="27"/>
      <c r="F385" s="27"/>
      <c r="G385" s="11" t="s">
        <v>725</v>
      </c>
      <c r="H385" s="12">
        <v>6</v>
      </c>
    </row>
    <row r="386" spans="1:8" ht="31.5" x14ac:dyDescent="0.25">
      <c r="A386" s="31"/>
      <c r="B386" s="16"/>
      <c r="C386" s="27"/>
      <c r="D386" s="27"/>
      <c r="E386" s="27"/>
      <c r="F386" s="27"/>
      <c r="G386" s="11" t="s">
        <v>724</v>
      </c>
      <c r="H386" s="12">
        <v>3</v>
      </c>
    </row>
    <row r="387" spans="1:8" ht="31.5" x14ac:dyDescent="0.25">
      <c r="A387" s="31"/>
      <c r="B387" s="16"/>
      <c r="C387" s="27"/>
      <c r="D387" s="27"/>
      <c r="E387" s="27"/>
      <c r="F387" s="27"/>
      <c r="G387" s="11" t="s">
        <v>723</v>
      </c>
      <c r="H387" s="12">
        <v>2</v>
      </c>
    </row>
    <row r="388" spans="1:8" ht="31.5" x14ac:dyDescent="0.25">
      <c r="A388" s="31"/>
      <c r="B388" s="16"/>
      <c r="C388" s="27"/>
      <c r="D388" s="27"/>
      <c r="E388" s="27"/>
      <c r="F388" s="27"/>
      <c r="G388" s="11" t="s">
        <v>722</v>
      </c>
      <c r="H388" s="12">
        <v>2</v>
      </c>
    </row>
    <row r="389" spans="1:8" x14ac:dyDescent="0.25">
      <c r="A389" s="31"/>
      <c r="B389" s="16"/>
      <c r="C389" s="27"/>
      <c r="D389" s="27"/>
      <c r="E389" s="27"/>
      <c r="F389" s="27"/>
      <c r="G389" s="11" t="s">
        <v>721</v>
      </c>
      <c r="H389" s="12">
        <v>2</v>
      </c>
    </row>
    <row r="390" spans="1:8" ht="31.5" x14ac:dyDescent="0.25">
      <c r="A390" s="31"/>
      <c r="B390" s="16"/>
      <c r="C390" s="27"/>
      <c r="D390" s="27"/>
      <c r="E390" s="27"/>
      <c r="F390" s="27"/>
      <c r="G390" s="11" t="s">
        <v>720</v>
      </c>
      <c r="H390" s="12">
        <v>3</v>
      </c>
    </row>
    <row r="391" spans="1:8" ht="31.5" x14ac:dyDescent="0.25">
      <c r="A391" s="31"/>
      <c r="B391" s="16"/>
      <c r="C391" s="27"/>
      <c r="D391" s="27"/>
      <c r="E391" s="27"/>
      <c r="F391" s="27"/>
      <c r="G391" s="11" t="s">
        <v>719</v>
      </c>
      <c r="H391" s="12">
        <v>3</v>
      </c>
    </row>
    <row r="392" spans="1:8" ht="16.5" thickBot="1" x14ac:dyDescent="0.3">
      <c r="A392" s="31"/>
      <c r="B392" s="16"/>
      <c r="C392" s="27"/>
      <c r="D392" s="27"/>
      <c r="E392" s="27"/>
      <c r="F392" s="27"/>
      <c r="G392" s="11" t="s">
        <v>718</v>
      </c>
      <c r="H392" s="12">
        <v>2</v>
      </c>
    </row>
    <row r="393" spans="1:8" x14ac:dyDescent="0.25">
      <c r="A393" s="31"/>
      <c r="B393" s="16"/>
      <c r="C393" s="27"/>
      <c r="D393" s="27"/>
      <c r="E393" s="27"/>
      <c r="F393" s="27"/>
      <c r="G393" s="18" t="s">
        <v>677</v>
      </c>
      <c r="H393" s="19"/>
    </row>
    <row r="394" spans="1:8" ht="47.25" x14ac:dyDescent="0.25">
      <c r="A394" s="31"/>
      <c r="B394" s="16"/>
      <c r="C394" s="27"/>
      <c r="D394" s="27"/>
      <c r="E394" s="27"/>
      <c r="F394" s="27"/>
      <c r="G394" s="11" t="s">
        <v>676</v>
      </c>
      <c r="H394" s="12">
        <v>2</v>
      </c>
    </row>
    <row r="395" spans="1:8" ht="47.25" x14ac:dyDescent="0.25">
      <c r="A395" s="31"/>
      <c r="B395" s="16"/>
      <c r="C395" s="27"/>
      <c r="D395" s="27"/>
      <c r="E395" s="27"/>
      <c r="F395" s="27"/>
      <c r="G395" s="11" t="s">
        <v>674</v>
      </c>
      <c r="H395" s="12">
        <v>3</v>
      </c>
    </row>
    <row r="396" spans="1:8" ht="47.25" x14ac:dyDescent="0.25">
      <c r="A396" s="31"/>
      <c r="B396" s="16"/>
      <c r="C396" s="27"/>
      <c r="D396" s="27"/>
      <c r="E396" s="27"/>
      <c r="F396" s="27"/>
      <c r="G396" s="11" t="s">
        <v>673</v>
      </c>
      <c r="H396" s="12">
        <v>2</v>
      </c>
    </row>
    <row r="397" spans="1:8" ht="63" x14ac:dyDescent="0.25">
      <c r="A397" s="31"/>
      <c r="B397" s="16"/>
      <c r="C397" s="27"/>
      <c r="D397" s="27"/>
      <c r="E397" s="27"/>
      <c r="F397" s="27"/>
      <c r="G397" s="11" t="s">
        <v>672</v>
      </c>
      <c r="H397" s="12">
        <v>2</v>
      </c>
    </row>
    <row r="398" spans="1:8" ht="31.5" x14ac:dyDescent="0.25">
      <c r="A398" s="31"/>
      <c r="B398" s="16"/>
      <c r="C398" s="27"/>
      <c r="D398" s="27"/>
      <c r="E398" s="27"/>
      <c r="F398" s="27"/>
      <c r="G398" s="11" t="s">
        <v>671</v>
      </c>
      <c r="H398" s="12">
        <v>3</v>
      </c>
    </row>
    <row r="399" spans="1:8" x14ac:dyDescent="0.25">
      <c r="A399" s="31"/>
      <c r="B399" s="16"/>
      <c r="C399" s="27"/>
      <c r="D399" s="27"/>
      <c r="E399" s="27"/>
      <c r="F399" s="27"/>
      <c r="G399" s="11" t="s">
        <v>670</v>
      </c>
      <c r="H399" s="12">
        <v>4</v>
      </c>
    </row>
    <row r="400" spans="1:8" ht="31.5" x14ac:dyDescent="0.25">
      <c r="A400" s="31"/>
      <c r="B400" s="16"/>
      <c r="C400" s="27"/>
      <c r="D400" s="27"/>
      <c r="E400" s="27"/>
      <c r="F400" s="27"/>
      <c r="G400" s="11" t="s">
        <v>741</v>
      </c>
      <c r="H400" s="12">
        <v>4</v>
      </c>
    </row>
    <row r="401" spans="1:8" ht="16.5" thickBot="1" x14ac:dyDescent="0.3">
      <c r="A401" s="31"/>
      <c r="B401" s="16"/>
      <c r="C401" s="27"/>
      <c r="D401" s="27"/>
      <c r="E401" s="27"/>
      <c r="F401" s="27"/>
      <c r="G401" s="11" t="s">
        <v>669</v>
      </c>
      <c r="H401" s="12">
        <v>3</v>
      </c>
    </row>
    <row r="402" spans="1:8" x14ac:dyDescent="0.25">
      <c r="A402" s="31"/>
      <c r="B402" s="16"/>
      <c r="C402" s="27"/>
      <c r="D402" s="27"/>
      <c r="E402" s="27"/>
      <c r="F402" s="27"/>
      <c r="G402" s="18" t="s">
        <v>698</v>
      </c>
      <c r="H402" s="19"/>
    </row>
    <row r="403" spans="1:8" ht="31.5" x14ac:dyDescent="0.25">
      <c r="A403" s="31"/>
      <c r="B403" s="16"/>
      <c r="C403" s="27"/>
      <c r="D403" s="27"/>
      <c r="E403" s="27"/>
      <c r="F403" s="27"/>
      <c r="G403" s="11" t="s">
        <v>697</v>
      </c>
      <c r="H403" s="12">
        <v>4</v>
      </c>
    </row>
    <row r="404" spans="1:8" x14ac:dyDescent="0.25">
      <c r="A404" s="31"/>
      <c r="B404" s="16"/>
      <c r="C404" s="27"/>
      <c r="D404" s="27"/>
      <c r="E404" s="27"/>
      <c r="F404" s="27"/>
      <c r="G404" s="11" t="s">
        <v>696</v>
      </c>
      <c r="H404" s="12">
        <v>3</v>
      </c>
    </row>
    <row r="405" spans="1:8" ht="47.25" x14ac:dyDescent="0.25">
      <c r="A405" s="31"/>
      <c r="B405" s="16"/>
      <c r="C405" s="27"/>
      <c r="D405" s="27"/>
      <c r="E405" s="27"/>
      <c r="F405" s="27"/>
      <c r="G405" s="11" t="s">
        <v>695</v>
      </c>
      <c r="H405" s="12">
        <v>2</v>
      </c>
    </row>
    <row r="406" spans="1:8" x14ac:dyDescent="0.25">
      <c r="A406" s="31"/>
      <c r="B406" s="16"/>
      <c r="C406" s="27"/>
      <c r="D406" s="27"/>
      <c r="E406" s="27"/>
      <c r="F406" s="27"/>
      <c r="G406" s="11" t="s">
        <v>740</v>
      </c>
      <c r="H406" s="12">
        <v>4</v>
      </c>
    </row>
    <row r="407" spans="1:8" x14ac:dyDescent="0.25">
      <c r="A407" s="31"/>
      <c r="B407" s="16"/>
      <c r="C407" s="27"/>
      <c r="D407" s="27"/>
      <c r="E407" s="27"/>
      <c r="F407" s="27"/>
      <c r="G407" s="11" t="s">
        <v>739</v>
      </c>
      <c r="H407" s="12">
        <v>6</v>
      </c>
    </row>
    <row r="408" spans="1:8" ht="31.5" x14ac:dyDescent="0.25">
      <c r="A408" s="31"/>
      <c r="B408" s="16"/>
      <c r="C408" s="27"/>
      <c r="D408" s="27"/>
      <c r="E408" s="27"/>
      <c r="F408" s="27"/>
      <c r="G408" s="11" t="s">
        <v>694</v>
      </c>
      <c r="H408" s="12">
        <v>12</v>
      </c>
    </row>
    <row r="409" spans="1:8" ht="31.5" x14ac:dyDescent="0.25">
      <c r="A409" s="31"/>
      <c r="B409" s="16"/>
      <c r="C409" s="27"/>
      <c r="D409" s="27"/>
      <c r="E409" s="27"/>
      <c r="F409" s="27"/>
      <c r="G409" s="11" t="s">
        <v>693</v>
      </c>
      <c r="H409" s="12">
        <v>5</v>
      </c>
    </row>
    <row r="410" spans="1:8" ht="16.5" thickBot="1" x14ac:dyDescent="0.3">
      <c r="A410" s="31"/>
      <c r="B410" s="16"/>
      <c r="C410" s="28"/>
      <c r="D410" s="28"/>
      <c r="E410" s="28"/>
      <c r="F410" s="28"/>
      <c r="G410" s="20" t="s">
        <v>8</v>
      </c>
      <c r="H410" s="22">
        <f>SUM(H385:H392,H394:H401,H403:H409,)</f>
        <v>82</v>
      </c>
    </row>
    <row r="411" spans="1:8" ht="127.5" customHeight="1" thickBot="1" x14ac:dyDescent="0.3">
      <c r="A411" s="32"/>
      <c r="B411" s="17"/>
      <c r="C411" s="24" t="s">
        <v>738</v>
      </c>
      <c r="D411" s="24"/>
      <c r="E411" s="24"/>
      <c r="F411" s="25"/>
      <c r="G411" s="21"/>
      <c r="H411" s="23"/>
    </row>
    <row r="412" spans="1:8" x14ac:dyDescent="0.25">
      <c r="A412" s="30">
        <v>24</v>
      </c>
      <c r="B412" s="15" t="s">
        <v>737</v>
      </c>
      <c r="C412" s="26" t="s">
        <v>736</v>
      </c>
      <c r="D412" s="26" t="s">
        <v>735</v>
      </c>
      <c r="E412" s="26" t="s">
        <v>734</v>
      </c>
      <c r="F412" s="26" t="s">
        <v>733</v>
      </c>
      <c r="G412" s="18" t="s">
        <v>726</v>
      </c>
      <c r="H412" s="19"/>
    </row>
    <row r="413" spans="1:8" x14ac:dyDescent="0.25">
      <c r="A413" s="31"/>
      <c r="B413" s="16"/>
      <c r="C413" s="27"/>
      <c r="D413" s="27"/>
      <c r="E413" s="27"/>
      <c r="F413" s="27"/>
      <c r="G413" s="11" t="s">
        <v>725</v>
      </c>
      <c r="H413" s="12">
        <v>5</v>
      </c>
    </row>
    <row r="414" spans="1:8" ht="31.5" x14ac:dyDescent="0.25">
      <c r="A414" s="31"/>
      <c r="B414" s="16"/>
      <c r="C414" s="27"/>
      <c r="D414" s="27"/>
      <c r="E414" s="27"/>
      <c r="F414" s="27"/>
      <c r="G414" s="11" t="s">
        <v>724</v>
      </c>
      <c r="H414" s="12">
        <v>3</v>
      </c>
    </row>
    <row r="415" spans="1:8" ht="31.5" x14ac:dyDescent="0.25">
      <c r="A415" s="31"/>
      <c r="B415" s="16"/>
      <c r="C415" s="27"/>
      <c r="D415" s="27"/>
      <c r="E415" s="27"/>
      <c r="F415" s="27"/>
      <c r="G415" s="11" t="s">
        <v>723</v>
      </c>
      <c r="H415" s="12">
        <v>2</v>
      </c>
    </row>
    <row r="416" spans="1:8" ht="31.5" x14ac:dyDescent="0.25">
      <c r="A416" s="31"/>
      <c r="B416" s="16"/>
      <c r="C416" s="27"/>
      <c r="D416" s="27"/>
      <c r="E416" s="27"/>
      <c r="F416" s="27"/>
      <c r="G416" s="11" t="s">
        <v>722</v>
      </c>
      <c r="H416" s="12">
        <v>2</v>
      </c>
    </row>
    <row r="417" spans="1:8" x14ac:dyDescent="0.25">
      <c r="A417" s="31"/>
      <c r="B417" s="16"/>
      <c r="C417" s="27"/>
      <c r="D417" s="27"/>
      <c r="E417" s="27"/>
      <c r="F417" s="27"/>
      <c r="G417" s="11" t="s">
        <v>721</v>
      </c>
      <c r="H417" s="12">
        <v>2</v>
      </c>
    </row>
    <row r="418" spans="1:8" ht="31.5" x14ac:dyDescent="0.25">
      <c r="A418" s="31"/>
      <c r="B418" s="16"/>
      <c r="C418" s="27"/>
      <c r="D418" s="27"/>
      <c r="E418" s="27"/>
      <c r="F418" s="27"/>
      <c r="G418" s="11" t="s">
        <v>720</v>
      </c>
      <c r="H418" s="12">
        <v>3</v>
      </c>
    </row>
    <row r="419" spans="1:8" ht="31.5" x14ac:dyDescent="0.25">
      <c r="A419" s="31"/>
      <c r="B419" s="16"/>
      <c r="C419" s="27"/>
      <c r="D419" s="27"/>
      <c r="E419" s="27"/>
      <c r="F419" s="27"/>
      <c r="G419" s="11" t="s">
        <v>719</v>
      </c>
      <c r="H419" s="12">
        <v>3</v>
      </c>
    </row>
    <row r="420" spans="1:8" ht="16.5" thickBot="1" x14ac:dyDescent="0.3">
      <c r="A420" s="31"/>
      <c r="B420" s="16"/>
      <c r="C420" s="27"/>
      <c r="D420" s="27"/>
      <c r="E420" s="27"/>
      <c r="F420" s="27"/>
      <c r="G420" s="11" t="s">
        <v>718</v>
      </c>
      <c r="H420" s="12">
        <v>2</v>
      </c>
    </row>
    <row r="421" spans="1:8" x14ac:dyDescent="0.25">
      <c r="A421" s="31"/>
      <c r="B421" s="16"/>
      <c r="C421" s="27"/>
      <c r="D421" s="27"/>
      <c r="E421" s="27"/>
      <c r="F421" s="27"/>
      <c r="G421" s="18" t="s">
        <v>706</v>
      </c>
      <c r="H421" s="19"/>
    </row>
    <row r="422" spans="1:8" x14ac:dyDescent="0.25">
      <c r="A422" s="31"/>
      <c r="B422" s="16"/>
      <c r="C422" s="27"/>
      <c r="D422" s="27"/>
      <c r="E422" s="27"/>
      <c r="F422" s="27"/>
      <c r="G422" s="11" t="s">
        <v>712</v>
      </c>
      <c r="H422" s="12">
        <v>2</v>
      </c>
    </row>
    <row r="423" spans="1:8" x14ac:dyDescent="0.25">
      <c r="A423" s="31"/>
      <c r="B423" s="16"/>
      <c r="C423" s="27"/>
      <c r="D423" s="27"/>
      <c r="E423" s="27"/>
      <c r="F423" s="27"/>
      <c r="G423" s="11" t="s">
        <v>705</v>
      </c>
      <c r="H423" s="12">
        <v>2</v>
      </c>
    </row>
    <row r="424" spans="1:8" x14ac:dyDescent="0.25">
      <c r="A424" s="31"/>
      <c r="B424" s="16"/>
      <c r="C424" s="27"/>
      <c r="D424" s="27"/>
      <c r="E424" s="27"/>
      <c r="F424" s="27"/>
      <c r="G424" s="11" t="s">
        <v>732</v>
      </c>
      <c r="H424" s="12">
        <v>4</v>
      </c>
    </row>
    <row r="425" spans="1:8" ht="16.5" thickBot="1" x14ac:dyDescent="0.3">
      <c r="A425" s="31"/>
      <c r="B425" s="16"/>
      <c r="C425" s="28"/>
      <c r="D425" s="28"/>
      <c r="E425" s="28"/>
      <c r="F425" s="28"/>
      <c r="G425" s="20" t="s">
        <v>8</v>
      </c>
      <c r="H425" s="22">
        <f>SUM(H413:H420,H422:H424,)</f>
        <v>30</v>
      </c>
    </row>
    <row r="426" spans="1:8" ht="82.5" customHeight="1" thickBot="1" x14ac:dyDescent="0.3">
      <c r="A426" s="32"/>
      <c r="B426" s="17"/>
      <c r="C426" s="24" t="s">
        <v>731</v>
      </c>
      <c r="D426" s="24"/>
      <c r="E426" s="24"/>
      <c r="F426" s="25"/>
      <c r="G426" s="21"/>
      <c r="H426" s="23"/>
    </row>
    <row r="427" spans="1:8" x14ac:dyDescent="0.25">
      <c r="A427" s="30">
        <v>25</v>
      </c>
      <c r="B427" s="15" t="s">
        <v>661</v>
      </c>
      <c r="C427" s="26" t="s">
        <v>730</v>
      </c>
      <c r="D427" s="26" t="s">
        <v>729</v>
      </c>
      <c r="E427" s="26" t="s">
        <v>728</v>
      </c>
      <c r="F427" s="26" t="s">
        <v>727</v>
      </c>
      <c r="G427" s="18" t="s">
        <v>726</v>
      </c>
      <c r="H427" s="19"/>
    </row>
    <row r="428" spans="1:8" x14ac:dyDescent="0.25">
      <c r="A428" s="31"/>
      <c r="B428" s="16"/>
      <c r="C428" s="27"/>
      <c r="D428" s="27"/>
      <c r="E428" s="27"/>
      <c r="F428" s="27"/>
      <c r="G428" s="11" t="s">
        <v>725</v>
      </c>
      <c r="H428" s="12">
        <v>5</v>
      </c>
    </row>
    <row r="429" spans="1:8" ht="31.5" x14ac:dyDescent="0.25">
      <c r="A429" s="31"/>
      <c r="B429" s="16"/>
      <c r="C429" s="27"/>
      <c r="D429" s="27"/>
      <c r="E429" s="27"/>
      <c r="F429" s="27"/>
      <c r="G429" s="11" t="s">
        <v>724</v>
      </c>
      <c r="H429" s="12">
        <v>2</v>
      </c>
    </row>
    <row r="430" spans="1:8" ht="31.5" x14ac:dyDescent="0.25">
      <c r="A430" s="31"/>
      <c r="B430" s="16"/>
      <c r="C430" s="27"/>
      <c r="D430" s="27"/>
      <c r="E430" s="27"/>
      <c r="F430" s="27"/>
      <c r="G430" s="11" t="s">
        <v>723</v>
      </c>
      <c r="H430" s="12">
        <v>2</v>
      </c>
    </row>
    <row r="431" spans="1:8" ht="31.5" x14ac:dyDescent="0.25">
      <c r="A431" s="31"/>
      <c r="B431" s="16"/>
      <c r="C431" s="27"/>
      <c r="D431" s="27"/>
      <c r="E431" s="27"/>
      <c r="F431" s="27"/>
      <c r="G431" s="11" t="s">
        <v>722</v>
      </c>
      <c r="H431" s="12">
        <v>2</v>
      </c>
    </row>
    <row r="432" spans="1:8" x14ac:dyDescent="0.25">
      <c r="A432" s="31"/>
      <c r="B432" s="16"/>
      <c r="C432" s="27"/>
      <c r="D432" s="27"/>
      <c r="E432" s="27"/>
      <c r="F432" s="27"/>
      <c r="G432" s="11" t="s">
        <v>721</v>
      </c>
      <c r="H432" s="12">
        <v>2</v>
      </c>
    </row>
    <row r="433" spans="1:8" ht="31.5" x14ac:dyDescent="0.25">
      <c r="A433" s="31"/>
      <c r="B433" s="16"/>
      <c r="C433" s="27"/>
      <c r="D433" s="27"/>
      <c r="E433" s="27"/>
      <c r="F433" s="27"/>
      <c r="G433" s="11" t="s">
        <v>720</v>
      </c>
      <c r="H433" s="12">
        <v>3</v>
      </c>
    </row>
    <row r="434" spans="1:8" ht="31.5" x14ac:dyDescent="0.25">
      <c r="A434" s="31"/>
      <c r="B434" s="16"/>
      <c r="C434" s="27"/>
      <c r="D434" s="27"/>
      <c r="E434" s="27"/>
      <c r="F434" s="27"/>
      <c r="G434" s="11" t="s">
        <v>719</v>
      </c>
      <c r="H434" s="12">
        <v>3</v>
      </c>
    </row>
    <row r="435" spans="1:8" x14ac:dyDescent="0.25">
      <c r="A435" s="31"/>
      <c r="B435" s="16"/>
      <c r="C435" s="27"/>
      <c r="D435" s="27"/>
      <c r="E435" s="27"/>
      <c r="F435" s="27"/>
      <c r="G435" s="11" t="s">
        <v>718</v>
      </c>
      <c r="H435" s="12">
        <v>2</v>
      </c>
    </row>
    <row r="436" spans="1:8" ht="16.5" thickBot="1" x14ac:dyDescent="0.3">
      <c r="A436" s="31"/>
      <c r="B436" s="16"/>
      <c r="C436" s="28"/>
      <c r="D436" s="28"/>
      <c r="E436" s="28"/>
      <c r="F436" s="28"/>
      <c r="G436" s="20" t="s">
        <v>8</v>
      </c>
      <c r="H436" s="22">
        <f>SUM(H428:H435,)</f>
        <v>21</v>
      </c>
    </row>
    <row r="437" spans="1:8" ht="92.25" customHeight="1" thickBot="1" x14ac:dyDescent="0.3">
      <c r="A437" s="32"/>
      <c r="B437" s="17"/>
      <c r="C437" s="24" t="s">
        <v>717</v>
      </c>
      <c r="D437" s="24"/>
      <c r="E437" s="24"/>
      <c r="F437" s="25"/>
      <c r="G437" s="21"/>
      <c r="H437" s="23"/>
    </row>
    <row r="438" spans="1:8" x14ac:dyDescent="0.25">
      <c r="A438" s="30">
        <v>26</v>
      </c>
      <c r="B438" s="15" t="s">
        <v>661</v>
      </c>
      <c r="C438" s="26" t="s">
        <v>716</v>
      </c>
      <c r="D438" s="26" t="s">
        <v>715</v>
      </c>
      <c r="E438" s="26" t="s">
        <v>714</v>
      </c>
      <c r="F438" s="26" t="s">
        <v>713</v>
      </c>
      <c r="G438" s="18" t="s">
        <v>706</v>
      </c>
      <c r="H438" s="19"/>
    </row>
    <row r="439" spans="1:8" x14ac:dyDescent="0.25">
      <c r="A439" s="31"/>
      <c r="B439" s="16"/>
      <c r="C439" s="27"/>
      <c r="D439" s="27"/>
      <c r="E439" s="27"/>
      <c r="F439" s="27"/>
      <c r="G439" s="11" t="s">
        <v>712</v>
      </c>
      <c r="H439" s="12">
        <v>2</v>
      </c>
    </row>
    <row r="440" spans="1:8" x14ac:dyDescent="0.25">
      <c r="A440" s="31"/>
      <c r="B440" s="16"/>
      <c r="C440" s="27"/>
      <c r="D440" s="27"/>
      <c r="E440" s="27"/>
      <c r="F440" s="27"/>
      <c r="G440" s="11" t="s">
        <v>704</v>
      </c>
      <c r="H440" s="12">
        <v>4</v>
      </c>
    </row>
    <row r="441" spans="1:8" ht="85.5" customHeight="1" thickBot="1" x14ac:dyDescent="0.3">
      <c r="A441" s="31"/>
      <c r="B441" s="16"/>
      <c r="C441" s="28"/>
      <c r="D441" s="28"/>
      <c r="E441" s="28"/>
      <c r="F441" s="28"/>
      <c r="G441" s="20" t="s">
        <v>8</v>
      </c>
      <c r="H441" s="22">
        <f>SUM(H439:H440,)</f>
        <v>6</v>
      </c>
    </row>
    <row r="442" spans="1:8" ht="100.5" customHeight="1" thickBot="1" x14ac:dyDescent="0.3">
      <c r="A442" s="32"/>
      <c r="B442" s="17"/>
      <c r="C442" s="24" t="s">
        <v>711</v>
      </c>
      <c r="D442" s="24"/>
      <c r="E442" s="24"/>
      <c r="F442" s="25"/>
      <c r="G442" s="21"/>
      <c r="H442" s="23"/>
    </row>
    <row r="443" spans="1:8" x14ac:dyDescent="0.25">
      <c r="A443" s="30">
        <v>27</v>
      </c>
      <c r="B443" s="15" t="s">
        <v>661</v>
      </c>
      <c r="C443" s="26" t="s">
        <v>710</v>
      </c>
      <c r="D443" s="26" t="s">
        <v>709</v>
      </c>
      <c r="E443" s="26" t="s">
        <v>708</v>
      </c>
      <c r="F443" s="26" t="s">
        <v>707</v>
      </c>
      <c r="G443" s="18" t="s">
        <v>706</v>
      </c>
      <c r="H443" s="19"/>
    </row>
    <row r="444" spans="1:8" x14ac:dyDescent="0.25">
      <c r="A444" s="31"/>
      <c r="B444" s="16"/>
      <c r="C444" s="27"/>
      <c r="D444" s="27"/>
      <c r="E444" s="27"/>
      <c r="F444" s="27"/>
      <c r="G444" s="11" t="s">
        <v>705</v>
      </c>
      <c r="H444" s="12">
        <v>2</v>
      </c>
    </row>
    <row r="445" spans="1:8" x14ac:dyDescent="0.25">
      <c r="A445" s="31"/>
      <c r="B445" s="16"/>
      <c r="C445" s="27"/>
      <c r="D445" s="27"/>
      <c r="E445" s="27"/>
      <c r="F445" s="27"/>
      <c r="G445" s="11" t="s">
        <v>704</v>
      </c>
      <c r="H445" s="12">
        <v>4</v>
      </c>
    </row>
    <row r="446" spans="1:8" ht="150.75" customHeight="1" thickBot="1" x14ac:dyDescent="0.3">
      <c r="A446" s="31"/>
      <c r="B446" s="16"/>
      <c r="C446" s="28"/>
      <c r="D446" s="28"/>
      <c r="E446" s="28"/>
      <c r="F446" s="28"/>
      <c r="G446" s="20" t="s">
        <v>8</v>
      </c>
      <c r="H446" s="22">
        <f>SUM(H444:H445,)</f>
        <v>6</v>
      </c>
    </row>
    <row r="447" spans="1:8" ht="95.25" customHeight="1" thickBot="1" x14ac:dyDescent="0.3">
      <c r="A447" s="32"/>
      <c r="B447" s="17"/>
      <c r="C447" s="24" t="s">
        <v>703</v>
      </c>
      <c r="D447" s="24"/>
      <c r="E447" s="24"/>
      <c r="F447" s="25"/>
      <c r="G447" s="21"/>
      <c r="H447" s="23"/>
    </row>
    <row r="448" spans="1:8" x14ac:dyDescent="0.25">
      <c r="A448" s="30">
        <v>28</v>
      </c>
      <c r="B448" s="15" t="s">
        <v>661</v>
      </c>
      <c r="C448" s="26" t="s">
        <v>702</v>
      </c>
      <c r="D448" s="26" t="s">
        <v>701</v>
      </c>
      <c r="E448" s="26" t="s">
        <v>700</v>
      </c>
      <c r="F448" s="26" t="s">
        <v>699</v>
      </c>
      <c r="G448" s="18" t="s">
        <v>698</v>
      </c>
      <c r="H448" s="19"/>
    </row>
    <row r="449" spans="1:8" ht="31.5" x14ac:dyDescent="0.25">
      <c r="A449" s="31"/>
      <c r="B449" s="16"/>
      <c r="C449" s="27"/>
      <c r="D449" s="27"/>
      <c r="E449" s="27"/>
      <c r="F449" s="27"/>
      <c r="G449" s="11" t="s">
        <v>697</v>
      </c>
      <c r="H449" s="12">
        <v>4</v>
      </c>
    </row>
    <row r="450" spans="1:8" x14ac:dyDescent="0.25">
      <c r="A450" s="31"/>
      <c r="B450" s="16"/>
      <c r="C450" s="27"/>
      <c r="D450" s="27"/>
      <c r="E450" s="27"/>
      <c r="F450" s="27"/>
      <c r="G450" s="11" t="s">
        <v>696</v>
      </c>
      <c r="H450" s="12">
        <v>3</v>
      </c>
    </row>
    <row r="451" spans="1:8" ht="47.25" x14ac:dyDescent="0.25">
      <c r="A451" s="31"/>
      <c r="B451" s="16"/>
      <c r="C451" s="27"/>
      <c r="D451" s="27"/>
      <c r="E451" s="27"/>
      <c r="F451" s="27"/>
      <c r="G451" s="11" t="s">
        <v>695</v>
      </c>
      <c r="H451" s="12">
        <v>2</v>
      </c>
    </row>
    <row r="452" spans="1:8" ht="31.5" x14ac:dyDescent="0.25">
      <c r="A452" s="31"/>
      <c r="B452" s="16"/>
      <c r="C452" s="27"/>
      <c r="D452" s="27"/>
      <c r="E452" s="27"/>
      <c r="F452" s="27"/>
      <c r="G452" s="11" t="s">
        <v>694</v>
      </c>
      <c r="H452" s="12">
        <v>12</v>
      </c>
    </row>
    <row r="453" spans="1:8" ht="32.25" thickBot="1" x14ac:dyDescent="0.3">
      <c r="A453" s="31"/>
      <c r="B453" s="16"/>
      <c r="C453" s="27"/>
      <c r="D453" s="27"/>
      <c r="E453" s="27"/>
      <c r="F453" s="27"/>
      <c r="G453" s="11" t="s">
        <v>693</v>
      </c>
      <c r="H453" s="12">
        <v>5</v>
      </c>
    </row>
    <row r="454" spans="1:8" x14ac:dyDescent="0.25">
      <c r="A454" s="31"/>
      <c r="B454" s="16"/>
      <c r="C454" s="27"/>
      <c r="D454" s="27"/>
      <c r="E454" s="27"/>
      <c r="F454" s="27"/>
      <c r="G454" s="18" t="s">
        <v>668</v>
      </c>
      <c r="H454" s="19"/>
    </row>
    <row r="455" spans="1:8" ht="31.5" x14ac:dyDescent="0.25">
      <c r="A455" s="31"/>
      <c r="B455" s="16"/>
      <c r="C455" s="27"/>
      <c r="D455" s="27"/>
      <c r="E455" s="27"/>
      <c r="F455" s="27"/>
      <c r="G455" s="11" t="s">
        <v>667</v>
      </c>
      <c r="H455" s="12">
        <v>5</v>
      </c>
    </row>
    <row r="456" spans="1:8" ht="31.5" x14ac:dyDescent="0.25">
      <c r="A456" s="31"/>
      <c r="B456" s="16"/>
      <c r="C456" s="27"/>
      <c r="D456" s="27"/>
      <c r="E456" s="27"/>
      <c r="F456" s="27"/>
      <c r="G456" s="11" t="s">
        <v>666</v>
      </c>
      <c r="H456" s="12">
        <v>5</v>
      </c>
    </row>
    <row r="457" spans="1:8" ht="31.5" x14ac:dyDescent="0.25">
      <c r="A457" s="31"/>
      <c r="B457" s="16"/>
      <c r="C457" s="27"/>
      <c r="D457" s="27"/>
      <c r="E457" s="27"/>
      <c r="F457" s="27"/>
      <c r="G457" s="11" t="s">
        <v>665</v>
      </c>
      <c r="H457" s="12">
        <v>5</v>
      </c>
    </row>
    <row r="458" spans="1:8" ht="31.5" x14ac:dyDescent="0.25">
      <c r="A458" s="31"/>
      <c r="B458" s="16"/>
      <c r="C458" s="27"/>
      <c r="D458" s="27"/>
      <c r="E458" s="27"/>
      <c r="F458" s="27"/>
      <c r="G458" s="11" t="s">
        <v>664</v>
      </c>
      <c r="H458" s="12">
        <v>5</v>
      </c>
    </row>
    <row r="459" spans="1:8" ht="31.5" x14ac:dyDescent="0.25">
      <c r="A459" s="31"/>
      <c r="B459" s="16"/>
      <c r="C459" s="27"/>
      <c r="D459" s="27"/>
      <c r="E459" s="27"/>
      <c r="F459" s="27"/>
      <c r="G459" s="11" t="s">
        <v>663</v>
      </c>
      <c r="H459" s="12">
        <v>25</v>
      </c>
    </row>
    <row r="460" spans="1:8" ht="16.5" thickBot="1" x14ac:dyDescent="0.3">
      <c r="A460" s="31"/>
      <c r="B460" s="16"/>
      <c r="C460" s="28"/>
      <c r="D460" s="28"/>
      <c r="E460" s="28"/>
      <c r="F460" s="28"/>
      <c r="G460" s="20" t="s">
        <v>8</v>
      </c>
      <c r="H460" s="22">
        <f>SUM(H449:H453,H455:H459)</f>
        <v>71</v>
      </c>
    </row>
    <row r="461" spans="1:8" ht="117.75" customHeight="1" thickBot="1" x14ac:dyDescent="0.3">
      <c r="A461" s="32"/>
      <c r="B461" s="17"/>
      <c r="C461" s="24" t="s">
        <v>692</v>
      </c>
      <c r="D461" s="24"/>
      <c r="E461" s="24"/>
      <c r="F461" s="25"/>
      <c r="G461" s="21"/>
      <c r="H461" s="23"/>
    </row>
    <row r="462" spans="1:8" x14ac:dyDescent="0.25">
      <c r="A462" s="30">
        <v>29</v>
      </c>
      <c r="B462" s="15" t="s">
        <v>661</v>
      </c>
      <c r="C462" s="26" t="s">
        <v>691</v>
      </c>
      <c r="D462" s="26" t="s">
        <v>690</v>
      </c>
      <c r="E462" s="26" t="s">
        <v>689</v>
      </c>
      <c r="F462" s="26" t="s">
        <v>688</v>
      </c>
      <c r="G462" s="18" t="s">
        <v>668</v>
      </c>
      <c r="H462" s="19"/>
    </row>
    <row r="463" spans="1:8" ht="31.5" x14ac:dyDescent="0.25">
      <c r="A463" s="31"/>
      <c r="B463" s="16"/>
      <c r="C463" s="27"/>
      <c r="D463" s="27"/>
      <c r="E463" s="27"/>
      <c r="F463" s="27"/>
      <c r="G463" s="11" t="s">
        <v>667</v>
      </c>
      <c r="H463" s="12">
        <v>5</v>
      </c>
    </row>
    <row r="464" spans="1:8" ht="31.5" x14ac:dyDescent="0.25">
      <c r="A464" s="31"/>
      <c r="B464" s="16"/>
      <c r="C464" s="27"/>
      <c r="D464" s="27"/>
      <c r="E464" s="27"/>
      <c r="F464" s="27"/>
      <c r="G464" s="11" t="s">
        <v>666</v>
      </c>
      <c r="H464" s="12">
        <v>5</v>
      </c>
    </row>
    <row r="465" spans="1:8" ht="31.5" x14ac:dyDescent="0.25">
      <c r="A465" s="31"/>
      <c r="B465" s="16"/>
      <c r="C465" s="27"/>
      <c r="D465" s="27"/>
      <c r="E465" s="27"/>
      <c r="F465" s="27"/>
      <c r="G465" s="11" t="s">
        <v>665</v>
      </c>
      <c r="H465" s="12">
        <v>5</v>
      </c>
    </row>
    <row r="466" spans="1:8" ht="31.5" x14ac:dyDescent="0.25">
      <c r="A466" s="31"/>
      <c r="B466" s="16"/>
      <c r="C466" s="27"/>
      <c r="D466" s="27"/>
      <c r="E466" s="27"/>
      <c r="F466" s="27"/>
      <c r="G466" s="11" t="s">
        <v>664</v>
      </c>
      <c r="H466" s="12">
        <v>5</v>
      </c>
    </row>
    <row r="467" spans="1:8" ht="31.5" x14ac:dyDescent="0.25">
      <c r="A467" s="31"/>
      <c r="B467" s="16"/>
      <c r="C467" s="27"/>
      <c r="D467" s="27"/>
      <c r="E467" s="27"/>
      <c r="F467" s="27"/>
      <c r="G467" s="11" t="s">
        <v>663</v>
      </c>
      <c r="H467" s="12">
        <v>25</v>
      </c>
    </row>
    <row r="468" spans="1:8" ht="16.5" thickBot="1" x14ac:dyDescent="0.3">
      <c r="A468" s="31"/>
      <c r="B468" s="16"/>
      <c r="C468" s="28"/>
      <c r="D468" s="28"/>
      <c r="E468" s="28"/>
      <c r="F468" s="28"/>
      <c r="G468" s="20" t="s">
        <v>8</v>
      </c>
      <c r="H468" s="22">
        <f>SUM(H463:H467,)</f>
        <v>45</v>
      </c>
    </row>
    <row r="469" spans="1:8" ht="105" customHeight="1" thickBot="1" x14ac:dyDescent="0.3">
      <c r="A469" s="32"/>
      <c r="B469" s="17"/>
      <c r="C469" s="24" t="s">
        <v>687</v>
      </c>
      <c r="D469" s="24"/>
      <c r="E469" s="24"/>
      <c r="F469" s="25"/>
      <c r="G469" s="21"/>
      <c r="H469" s="23"/>
    </row>
    <row r="470" spans="1:8" x14ac:dyDescent="0.25">
      <c r="A470" s="30">
        <v>30</v>
      </c>
      <c r="B470" s="15" t="s">
        <v>661</v>
      </c>
      <c r="C470" s="26" t="s">
        <v>686</v>
      </c>
      <c r="D470" s="26" t="s">
        <v>685</v>
      </c>
      <c r="E470" s="26" t="s">
        <v>684</v>
      </c>
      <c r="F470" s="26" t="s">
        <v>683</v>
      </c>
      <c r="G470" s="18" t="s">
        <v>668</v>
      </c>
      <c r="H470" s="19"/>
    </row>
    <row r="471" spans="1:8" ht="31.5" x14ac:dyDescent="0.25">
      <c r="A471" s="31"/>
      <c r="B471" s="16"/>
      <c r="C471" s="27"/>
      <c r="D471" s="27"/>
      <c r="E471" s="27"/>
      <c r="F471" s="27"/>
      <c r="G471" s="11" t="s">
        <v>667</v>
      </c>
      <c r="H471" s="12">
        <v>5</v>
      </c>
    </row>
    <row r="472" spans="1:8" ht="31.5" x14ac:dyDescent="0.25">
      <c r="A472" s="31"/>
      <c r="B472" s="16"/>
      <c r="C472" s="27"/>
      <c r="D472" s="27"/>
      <c r="E472" s="27"/>
      <c r="F472" s="27"/>
      <c r="G472" s="11" t="s">
        <v>666</v>
      </c>
      <c r="H472" s="12">
        <v>5</v>
      </c>
    </row>
    <row r="473" spans="1:8" ht="31.5" x14ac:dyDescent="0.25">
      <c r="A473" s="31"/>
      <c r="B473" s="16"/>
      <c r="C473" s="27"/>
      <c r="D473" s="27"/>
      <c r="E473" s="27"/>
      <c r="F473" s="27"/>
      <c r="G473" s="11" t="s">
        <v>665</v>
      </c>
      <c r="H473" s="12">
        <v>5</v>
      </c>
    </row>
    <row r="474" spans="1:8" ht="31.5" x14ac:dyDescent="0.25">
      <c r="A474" s="31"/>
      <c r="B474" s="16"/>
      <c r="C474" s="27"/>
      <c r="D474" s="27"/>
      <c r="E474" s="27"/>
      <c r="F474" s="27"/>
      <c r="G474" s="11" t="s">
        <v>664</v>
      </c>
      <c r="H474" s="12">
        <v>5</v>
      </c>
    </row>
    <row r="475" spans="1:8" ht="31.5" x14ac:dyDescent="0.25">
      <c r="A475" s="31"/>
      <c r="B475" s="16"/>
      <c r="C475" s="27"/>
      <c r="D475" s="27"/>
      <c r="E475" s="27"/>
      <c r="F475" s="27"/>
      <c r="G475" s="11" t="s">
        <v>663</v>
      </c>
      <c r="H475" s="12">
        <v>25</v>
      </c>
    </row>
    <row r="476" spans="1:8" ht="16.5" thickBot="1" x14ac:dyDescent="0.3">
      <c r="A476" s="31"/>
      <c r="B476" s="16"/>
      <c r="C476" s="28"/>
      <c r="D476" s="28"/>
      <c r="E476" s="28"/>
      <c r="F476" s="28"/>
      <c r="G476" s="20" t="s">
        <v>8</v>
      </c>
      <c r="H476" s="22">
        <f>SUM(H471:H475,)</f>
        <v>45</v>
      </c>
    </row>
    <row r="477" spans="1:8" ht="95.25" customHeight="1" thickBot="1" x14ac:dyDescent="0.3">
      <c r="A477" s="32"/>
      <c r="B477" s="17"/>
      <c r="C477" s="24" t="s">
        <v>682</v>
      </c>
      <c r="D477" s="24"/>
      <c r="E477" s="24"/>
      <c r="F477" s="25"/>
      <c r="G477" s="21"/>
      <c r="H477" s="23"/>
    </row>
    <row r="478" spans="1:8" x14ac:dyDescent="0.25">
      <c r="A478" s="30">
        <v>31</v>
      </c>
      <c r="B478" s="15" t="s">
        <v>661</v>
      </c>
      <c r="C478" s="26" t="s">
        <v>681</v>
      </c>
      <c r="D478" s="26" t="s">
        <v>680</v>
      </c>
      <c r="E478" s="26" t="s">
        <v>679</v>
      </c>
      <c r="F478" s="26" t="s">
        <v>678</v>
      </c>
      <c r="G478" s="18" t="s">
        <v>677</v>
      </c>
      <c r="H478" s="19"/>
    </row>
    <row r="479" spans="1:8" ht="47.25" x14ac:dyDescent="0.25">
      <c r="A479" s="31"/>
      <c r="B479" s="16"/>
      <c r="C479" s="27"/>
      <c r="D479" s="27"/>
      <c r="E479" s="27"/>
      <c r="F479" s="27"/>
      <c r="G479" s="11" t="s">
        <v>676</v>
      </c>
      <c r="H479" s="12">
        <v>2</v>
      </c>
    </row>
    <row r="480" spans="1:8" ht="31.5" x14ac:dyDescent="0.25">
      <c r="A480" s="31"/>
      <c r="B480" s="16"/>
      <c r="C480" s="27"/>
      <c r="D480" s="27"/>
      <c r="E480" s="27"/>
      <c r="F480" s="27"/>
      <c r="G480" s="11" t="s">
        <v>675</v>
      </c>
      <c r="H480" s="12">
        <v>2</v>
      </c>
    </row>
    <row r="481" spans="1:8" ht="47.25" x14ac:dyDescent="0.25">
      <c r="A481" s="31"/>
      <c r="B481" s="16"/>
      <c r="C481" s="27"/>
      <c r="D481" s="27"/>
      <c r="E481" s="27"/>
      <c r="F481" s="27"/>
      <c r="G481" s="11" t="s">
        <v>674</v>
      </c>
      <c r="H481" s="12">
        <v>3</v>
      </c>
    </row>
    <row r="482" spans="1:8" ht="47.25" x14ac:dyDescent="0.25">
      <c r="A482" s="31"/>
      <c r="B482" s="16"/>
      <c r="C482" s="27"/>
      <c r="D482" s="27"/>
      <c r="E482" s="27"/>
      <c r="F482" s="27"/>
      <c r="G482" s="11" t="s">
        <v>673</v>
      </c>
      <c r="H482" s="12">
        <v>5</v>
      </c>
    </row>
    <row r="483" spans="1:8" ht="63" x14ac:dyDescent="0.25">
      <c r="A483" s="31"/>
      <c r="B483" s="16"/>
      <c r="C483" s="27"/>
      <c r="D483" s="27"/>
      <c r="E483" s="27"/>
      <c r="F483" s="27"/>
      <c r="G483" s="11" t="s">
        <v>672</v>
      </c>
      <c r="H483" s="12">
        <v>2</v>
      </c>
    </row>
    <row r="484" spans="1:8" ht="31.5" x14ac:dyDescent="0.25">
      <c r="A484" s="31"/>
      <c r="B484" s="16"/>
      <c r="C484" s="27"/>
      <c r="D484" s="27"/>
      <c r="E484" s="27"/>
      <c r="F484" s="27"/>
      <c r="G484" s="11" t="s">
        <v>671</v>
      </c>
      <c r="H484" s="12">
        <v>3</v>
      </c>
    </row>
    <row r="485" spans="1:8" x14ac:dyDescent="0.25">
      <c r="A485" s="31"/>
      <c r="B485" s="16"/>
      <c r="C485" s="27"/>
      <c r="D485" s="27"/>
      <c r="E485" s="27"/>
      <c r="F485" s="27"/>
      <c r="G485" s="11" t="s">
        <v>670</v>
      </c>
      <c r="H485" s="12">
        <v>3</v>
      </c>
    </row>
    <row r="486" spans="1:8" ht="16.5" thickBot="1" x14ac:dyDescent="0.3">
      <c r="A486" s="31"/>
      <c r="B486" s="16"/>
      <c r="C486" s="27"/>
      <c r="D486" s="27"/>
      <c r="E486" s="27"/>
      <c r="F486" s="27"/>
      <c r="G486" s="11" t="s">
        <v>669</v>
      </c>
      <c r="H486" s="12">
        <v>3</v>
      </c>
    </row>
    <row r="487" spans="1:8" x14ac:dyDescent="0.25">
      <c r="A487" s="31"/>
      <c r="B487" s="16"/>
      <c r="C487" s="27"/>
      <c r="D487" s="27"/>
      <c r="E487" s="27"/>
      <c r="F487" s="27"/>
      <c r="G487" s="18" t="s">
        <v>668</v>
      </c>
      <c r="H487" s="19"/>
    </row>
    <row r="488" spans="1:8" ht="31.5" x14ac:dyDescent="0.25">
      <c r="A488" s="31"/>
      <c r="B488" s="16"/>
      <c r="C488" s="27"/>
      <c r="D488" s="27"/>
      <c r="E488" s="27"/>
      <c r="F488" s="27"/>
      <c r="G488" s="11" t="s">
        <v>667</v>
      </c>
      <c r="H488" s="12">
        <v>5</v>
      </c>
    </row>
    <row r="489" spans="1:8" ht="31.5" x14ac:dyDescent="0.25">
      <c r="A489" s="31"/>
      <c r="B489" s="16"/>
      <c r="C489" s="27"/>
      <c r="D489" s="27"/>
      <c r="E489" s="27"/>
      <c r="F489" s="27"/>
      <c r="G489" s="11" t="s">
        <v>666</v>
      </c>
      <c r="H489" s="12">
        <v>5</v>
      </c>
    </row>
    <row r="490" spans="1:8" ht="31.5" x14ac:dyDescent="0.25">
      <c r="A490" s="31"/>
      <c r="B490" s="16"/>
      <c r="C490" s="27"/>
      <c r="D490" s="27"/>
      <c r="E490" s="27"/>
      <c r="F490" s="27"/>
      <c r="G490" s="11" t="s">
        <v>665</v>
      </c>
      <c r="H490" s="12">
        <v>5</v>
      </c>
    </row>
    <row r="491" spans="1:8" ht="31.5" x14ac:dyDescent="0.25">
      <c r="A491" s="31"/>
      <c r="B491" s="16"/>
      <c r="C491" s="27"/>
      <c r="D491" s="27"/>
      <c r="E491" s="27"/>
      <c r="F491" s="27"/>
      <c r="G491" s="11" t="s">
        <v>664</v>
      </c>
      <c r="H491" s="12">
        <v>5</v>
      </c>
    </row>
    <row r="492" spans="1:8" ht="31.5" x14ac:dyDescent="0.25">
      <c r="A492" s="31"/>
      <c r="B492" s="16"/>
      <c r="C492" s="27"/>
      <c r="D492" s="27"/>
      <c r="E492" s="27"/>
      <c r="F492" s="27"/>
      <c r="G492" s="11" t="s">
        <v>663</v>
      </c>
      <c r="H492" s="12">
        <v>25</v>
      </c>
    </row>
    <row r="493" spans="1:8" ht="16.5" thickBot="1" x14ac:dyDescent="0.3">
      <c r="A493" s="31"/>
      <c r="B493" s="16"/>
      <c r="C493" s="28"/>
      <c r="D493" s="28"/>
      <c r="E493" s="28"/>
      <c r="F493" s="28"/>
      <c r="G493" s="20" t="s">
        <v>8</v>
      </c>
      <c r="H493" s="22">
        <f>SUM(H479:H486,H488:H492)</f>
        <v>68</v>
      </c>
    </row>
    <row r="494" spans="1:8" ht="150" customHeight="1" thickBot="1" x14ac:dyDescent="0.3">
      <c r="A494" s="32"/>
      <c r="B494" s="17"/>
      <c r="C494" s="24" t="s">
        <v>662</v>
      </c>
      <c r="D494" s="24"/>
      <c r="E494" s="24"/>
      <c r="F494" s="25"/>
      <c r="G494" s="21"/>
      <c r="H494" s="23"/>
    </row>
    <row r="495" spans="1:8" x14ac:dyDescent="0.25">
      <c r="A495" s="30">
        <v>32</v>
      </c>
      <c r="B495" s="15" t="s">
        <v>661</v>
      </c>
      <c r="C495" s="26" t="s">
        <v>85</v>
      </c>
      <c r="D495" s="26" t="s">
        <v>96</v>
      </c>
      <c r="E495" s="26" t="s">
        <v>83</v>
      </c>
      <c r="F495" s="26" t="s">
        <v>82</v>
      </c>
      <c r="G495" s="18" t="s">
        <v>660</v>
      </c>
      <c r="H495" s="19"/>
    </row>
    <row r="496" spans="1:8" x14ac:dyDescent="0.25">
      <c r="A496" s="31"/>
      <c r="B496" s="16"/>
      <c r="C496" s="27"/>
      <c r="D496" s="27"/>
      <c r="E496" s="27"/>
      <c r="F496" s="27"/>
      <c r="G496" s="11" t="s">
        <v>659</v>
      </c>
      <c r="H496" s="12">
        <v>3</v>
      </c>
    </row>
    <row r="497" spans="1:8" ht="75" customHeight="1" thickBot="1" x14ac:dyDescent="0.3">
      <c r="A497" s="31"/>
      <c r="B497" s="16"/>
      <c r="C497" s="28"/>
      <c r="D497" s="28"/>
      <c r="E497" s="28"/>
      <c r="F497" s="28"/>
      <c r="G497" s="20" t="s">
        <v>8</v>
      </c>
      <c r="H497" s="22">
        <f>SUM(H496:H496,)</f>
        <v>3</v>
      </c>
    </row>
    <row r="498" spans="1:8" ht="65.25" customHeight="1" thickBot="1" x14ac:dyDescent="0.3">
      <c r="A498" s="32"/>
      <c r="B498" s="17"/>
      <c r="C498" s="24" t="s">
        <v>658</v>
      </c>
      <c r="D498" s="24"/>
      <c r="E498" s="24"/>
      <c r="F498" s="25"/>
      <c r="G498" s="21"/>
      <c r="H498" s="23"/>
    </row>
    <row r="499" spans="1:8" ht="16.5" thickBot="1" x14ac:dyDescent="0.3">
      <c r="A499" s="38" t="s">
        <v>657</v>
      </c>
      <c r="B499" s="39"/>
      <c r="C499" s="39"/>
      <c r="D499" s="39"/>
      <c r="E499" s="40"/>
      <c r="F499" s="41">
        <f>H497+H493+H460+H446+H441+H436+H425+H410+H382+H371+H362+H329+H323+H292+H257+H239+H225+H199+H166+H158+H142+H134+H116+H111+H104+H100+H80+H58+H33+H12+H468+H476</f>
        <v>1324</v>
      </c>
      <c r="G499" s="42"/>
      <c r="H499" s="43"/>
    </row>
    <row r="500" spans="1:8" ht="404.1" customHeight="1" thickBot="1" x14ac:dyDescent="0.3">
      <c r="A500" s="33" t="s">
        <v>9</v>
      </c>
      <c r="B500" s="34"/>
      <c r="C500" s="50" t="s">
        <v>656</v>
      </c>
      <c r="D500" s="49"/>
      <c r="E500" s="49"/>
      <c r="F500" s="48"/>
      <c r="G500" s="13" t="s">
        <v>100</v>
      </c>
      <c r="H500" s="59" t="s">
        <v>655</v>
      </c>
    </row>
    <row r="501" spans="1:8" ht="409.5" customHeight="1" thickBot="1" x14ac:dyDescent="0.3">
      <c r="A501" s="33" t="s">
        <v>9</v>
      </c>
      <c r="B501" s="34"/>
      <c r="C501" s="50" t="s">
        <v>654</v>
      </c>
      <c r="D501" s="49"/>
      <c r="E501" s="49"/>
      <c r="F501" s="48"/>
      <c r="G501" s="13" t="s">
        <v>59</v>
      </c>
      <c r="H501" s="59" t="s">
        <v>653</v>
      </c>
    </row>
  </sheetData>
  <sheetProtection algorithmName="SHA-512" hashValue="esjJj2GKjqucuv5VfZXB+Kkm+IehN2ViSzPI5gIZIJmixHonQNOEx2qEKa98SPfNX8TwQ9rC+T1xN92TSi1LTw==" saltValue="VetOZJPT8DT1AtBTZ1wRzg==" spinCount="100000" sheet="1" formatCells="0" formatColumns="0" formatRows="0" insertColumns="0" insertRows="0" deleteRows="0" autoFilter="0"/>
  <autoFilter ref="A1:H837" xr:uid="{00000000-0009-0000-0000-000000000000}"/>
  <mergeCells count="362">
    <mergeCell ref="B106:B112"/>
    <mergeCell ref="G106:H106"/>
    <mergeCell ref="G111:G112"/>
    <mergeCell ref="H111:H112"/>
    <mergeCell ref="C112:F112"/>
    <mergeCell ref="C106:C111"/>
    <mergeCell ref="E118:E134"/>
    <mergeCell ref="F118:F134"/>
    <mergeCell ref="H116:H117"/>
    <mergeCell ref="C117:F117"/>
    <mergeCell ref="C113:C116"/>
    <mergeCell ref="D113:D116"/>
    <mergeCell ref="E113:E116"/>
    <mergeCell ref="F113:F116"/>
    <mergeCell ref="G179:H179"/>
    <mergeCell ref="G185:H185"/>
    <mergeCell ref="G191:H191"/>
    <mergeCell ref="B35:B59"/>
    <mergeCell ref="B118:B135"/>
    <mergeCell ref="G118:H118"/>
    <mergeCell ref="G121:H121"/>
    <mergeCell ref="G126:H126"/>
    <mergeCell ref="G134:G135"/>
    <mergeCell ref="H134:H135"/>
    <mergeCell ref="G166:G167"/>
    <mergeCell ref="H166:H167"/>
    <mergeCell ref="C167:F167"/>
    <mergeCell ref="E160:E166"/>
    <mergeCell ref="F160:F166"/>
    <mergeCell ref="G176:H176"/>
    <mergeCell ref="B168:B200"/>
    <mergeCell ref="G136:H136"/>
    <mergeCell ref="G142:G143"/>
    <mergeCell ref="H142:H143"/>
    <mergeCell ref="C143:F143"/>
    <mergeCell ref="G144:H144"/>
    <mergeCell ref="G150:H150"/>
    <mergeCell ref="C159:F159"/>
    <mergeCell ref="B160:B167"/>
    <mergeCell ref="G160:H160"/>
    <mergeCell ref="G12:G13"/>
    <mergeCell ref="H12:H13"/>
    <mergeCell ref="C13:F13"/>
    <mergeCell ref="C2:C12"/>
    <mergeCell ref="D2:D12"/>
    <mergeCell ref="E2:E12"/>
    <mergeCell ref="B2:B13"/>
    <mergeCell ref="E14:E33"/>
    <mergeCell ref="F14:F33"/>
    <mergeCell ref="B82:B101"/>
    <mergeCell ref="B14:B34"/>
    <mergeCell ref="G14:H14"/>
    <mergeCell ref="G22:H22"/>
    <mergeCell ref="G33:G34"/>
    <mergeCell ref="H33:H34"/>
    <mergeCell ref="C34:F34"/>
    <mergeCell ref="G225:G226"/>
    <mergeCell ref="H225:H226"/>
    <mergeCell ref="G199:G200"/>
    <mergeCell ref="H199:H200"/>
    <mergeCell ref="G201:H201"/>
    <mergeCell ref="D106:D111"/>
    <mergeCell ref="E106:E111"/>
    <mergeCell ref="F106:F111"/>
    <mergeCell ref="G113:H113"/>
    <mergeCell ref="G116:G117"/>
    <mergeCell ref="B60:B81"/>
    <mergeCell ref="G60:H60"/>
    <mergeCell ref="G69:H69"/>
    <mergeCell ref="E60:E80"/>
    <mergeCell ref="F60:F80"/>
    <mergeCell ref="C160:C166"/>
    <mergeCell ref="D160:D166"/>
    <mergeCell ref="B113:B117"/>
    <mergeCell ref="B136:B143"/>
    <mergeCell ref="B144:B159"/>
    <mergeCell ref="G2:H2"/>
    <mergeCell ref="G4:H4"/>
    <mergeCell ref="G6:H6"/>
    <mergeCell ref="B201:B226"/>
    <mergeCell ref="G100:G101"/>
    <mergeCell ref="H100:H101"/>
    <mergeCell ref="C101:F101"/>
    <mergeCell ref="C82:C100"/>
    <mergeCell ref="D82:D100"/>
    <mergeCell ref="E82:E100"/>
    <mergeCell ref="C201:C225"/>
    <mergeCell ref="D201:D225"/>
    <mergeCell ref="E201:E225"/>
    <mergeCell ref="F201:F225"/>
    <mergeCell ref="C227:C239"/>
    <mergeCell ref="F2:F12"/>
    <mergeCell ref="F82:F100"/>
    <mergeCell ref="C14:C33"/>
    <mergeCell ref="D14:D33"/>
    <mergeCell ref="C135:F135"/>
    <mergeCell ref="A227:A240"/>
    <mergeCell ref="A241:A258"/>
    <mergeCell ref="A259:A293"/>
    <mergeCell ref="C241:C257"/>
    <mergeCell ref="D241:D257"/>
    <mergeCell ref="E241:E257"/>
    <mergeCell ref="C240:F240"/>
    <mergeCell ref="A118:A135"/>
    <mergeCell ref="A136:A143"/>
    <mergeCell ref="G205:H205"/>
    <mergeCell ref="G209:H209"/>
    <mergeCell ref="G216:H216"/>
    <mergeCell ref="G168:H168"/>
    <mergeCell ref="A168:A200"/>
    <mergeCell ref="A201:A226"/>
    <mergeCell ref="C226:F226"/>
    <mergeCell ref="C168:C199"/>
    <mergeCell ref="A2:A13"/>
    <mergeCell ref="A14:A34"/>
    <mergeCell ref="A35:A59"/>
    <mergeCell ref="A144:A159"/>
    <mergeCell ref="A160:A167"/>
    <mergeCell ref="A60:A81"/>
    <mergeCell ref="A82:A101"/>
    <mergeCell ref="A102:A105"/>
    <mergeCell ref="A106:A112"/>
    <mergeCell ref="A113:A117"/>
    <mergeCell ref="G35:H35"/>
    <mergeCell ref="G41:H41"/>
    <mergeCell ref="G52:H52"/>
    <mergeCell ref="G158:G159"/>
    <mergeCell ref="H158:H159"/>
    <mergeCell ref="H80:H81"/>
    <mergeCell ref="C35:C58"/>
    <mergeCell ref="D35:D58"/>
    <mergeCell ref="E35:E58"/>
    <mergeCell ref="F35:F58"/>
    <mergeCell ref="C136:C142"/>
    <mergeCell ref="D136:D142"/>
    <mergeCell ref="E136:E142"/>
    <mergeCell ref="F136:F142"/>
    <mergeCell ref="C118:C134"/>
    <mergeCell ref="D118:D134"/>
    <mergeCell ref="G8:H8"/>
    <mergeCell ref="G10:H10"/>
    <mergeCell ref="G80:G81"/>
    <mergeCell ref="C144:C158"/>
    <mergeCell ref="D144:D158"/>
    <mergeCell ref="E144:E158"/>
    <mergeCell ref="F144:F158"/>
    <mergeCell ref="G58:G59"/>
    <mergeCell ref="H58:H59"/>
    <mergeCell ref="C59:F59"/>
    <mergeCell ref="B102:B105"/>
    <mergeCell ref="G102:H102"/>
    <mergeCell ref="G104:G105"/>
    <mergeCell ref="H104:H105"/>
    <mergeCell ref="C105:F105"/>
    <mergeCell ref="C102:C104"/>
    <mergeCell ref="D102:D104"/>
    <mergeCell ref="E102:E104"/>
    <mergeCell ref="F102:F104"/>
    <mergeCell ref="H329:H330"/>
    <mergeCell ref="C81:F81"/>
    <mergeCell ref="C60:C80"/>
    <mergeCell ref="D60:D80"/>
    <mergeCell ref="G82:H82"/>
    <mergeCell ref="G89:H89"/>
    <mergeCell ref="F241:F257"/>
    <mergeCell ref="D168:D199"/>
    <mergeCell ref="E168:E199"/>
    <mergeCell ref="F168:F199"/>
    <mergeCell ref="G257:G258"/>
    <mergeCell ref="E259:E292"/>
    <mergeCell ref="F259:F292"/>
    <mergeCell ref="C294:C323"/>
    <mergeCell ref="D294:D323"/>
    <mergeCell ref="E294:E323"/>
    <mergeCell ref="F294:F323"/>
    <mergeCell ref="B227:B240"/>
    <mergeCell ref="G227:H227"/>
    <mergeCell ref="G231:H231"/>
    <mergeCell ref="G239:G240"/>
    <mergeCell ref="H239:H240"/>
    <mergeCell ref="G251:H251"/>
    <mergeCell ref="A499:E499"/>
    <mergeCell ref="F499:H499"/>
    <mergeCell ref="A500:B500"/>
    <mergeCell ref="C500:F500"/>
    <mergeCell ref="H292:H293"/>
    <mergeCell ref="C293:F293"/>
    <mergeCell ref="A325:A330"/>
    <mergeCell ref="B325:B330"/>
    <mergeCell ref="G325:H325"/>
    <mergeCell ref="G329:G330"/>
    <mergeCell ref="G314:H314"/>
    <mergeCell ref="G323:G324"/>
    <mergeCell ref="H323:H324"/>
    <mergeCell ref="C324:F324"/>
    <mergeCell ref="C259:C292"/>
    <mergeCell ref="D259:D292"/>
    <mergeCell ref="C258:F258"/>
    <mergeCell ref="B259:B293"/>
    <mergeCell ref="G259:H259"/>
    <mergeCell ref="G277:H277"/>
    <mergeCell ref="G267:H267"/>
    <mergeCell ref="A294:A324"/>
    <mergeCell ref="B294:B324"/>
    <mergeCell ref="G294:H294"/>
    <mergeCell ref="G302:H302"/>
    <mergeCell ref="G306:H306"/>
    <mergeCell ref="E331:E362"/>
    <mergeCell ref="F331:F362"/>
    <mergeCell ref="A501:B501"/>
    <mergeCell ref="C501:F501"/>
    <mergeCell ref="B241:B258"/>
    <mergeCell ref="G241:H241"/>
    <mergeCell ref="G282:H282"/>
    <mergeCell ref="G288:H288"/>
    <mergeCell ref="G292:G293"/>
    <mergeCell ref="H257:H258"/>
    <mergeCell ref="G331:H331"/>
    <mergeCell ref="G340:H340"/>
    <mergeCell ref="G350:H350"/>
    <mergeCell ref="G354:H354"/>
    <mergeCell ref="G362:G363"/>
    <mergeCell ref="H362:H363"/>
    <mergeCell ref="C330:F330"/>
    <mergeCell ref="C325:C329"/>
    <mergeCell ref="D325:D329"/>
    <mergeCell ref="E325:E329"/>
    <mergeCell ref="F325:F329"/>
    <mergeCell ref="A331:A363"/>
    <mergeCell ref="B331:B363"/>
    <mergeCell ref="C363:F363"/>
    <mergeCell ref="C331:C362"/>
    <mergeCell ref="D331:D362"/>
    <mergeCell ref="A364:A372"/>
    <mergeCell ref="B364:B372"/>
    <mergeCell ref="G364:H364"/>
    <mergeCell ref="G371:G372"/>
    <mergeCell ref="H371:H372"/>
    <mergeCell ref="C372:F372"/>
    <mergeCell ref="C364:C371"/>
    <mergeCell ref="D364:D371"/>
    <mergeCell ref="E364:E371"/>
    <mergeCell ref="F364:F371"/>
    <mergeCell ref="G373:H373"/>
    <mergeCell ref="G382:G383"/>
    <mergeCell ref="H382:H383"/>
    <mergeCell ref="C383:F383"/>
    <mergeCell ref="C373:C382"/>
    <mergeCell ref="D373:D382"/>
    <mergeCell ref="E373:E382"/>
    <mergeCell ref="F373:F382"/>
    <mergeCell ref="C384:C410"/>
    <mergeCell ref="D384:D410"/>
    <mergeCell ref="E384:E410"/>
    <mergeCell ref="F384:F410"/>
    <mergeCell ref="A373:A383"/>
    <mergeCell ref="B373:B383"/>
    <mergeCell ref="E412:E425"/>
    <mergeCell ref="F412:F425"/>
    <mergeCell ref="A384:A411"/>
    <mergeCell ref="B384:B411"/>
    <mergeCell ref="G384:H384"/>
    <mergeCell ref="G393:H393"/>
    <mergeCell ref="G402:H402"/>
    <mergeCell ref="G410:G411"/>
    <mergeCell ref="H410:H411"/>
    <mergeCell ref="C411:F411"/>
    <mergeCell ref="F427:F436"/>
    <mergeCell ref="A412:A426"/>
    <mergeCell ref="B412:B426"/>
    <mergeCell ref="G412:H412"/>
    <mergeCell ref="G421:H421"/>
    <mergeCell ref="G425:G426"/>
    <mergeCell ref="H425:H426"/>
    <mergeCell ref="C426:F426"/>
    <mergeCell ref="C412:C425"/>
    <mergeCell ref="D412:D425"/>
    <mergeCell ref="F438:F441"/>
    <mergeCell ref="A427:A437"/>
    <mergeCell ref="B427:B437"/>
    <mergeCell ref="G427:H427"/>
    <mergeCell ref="G436:G437"/>
    <mergeCell ref="H436:H437"/>
    <mergeCell ref="C437:F437"/>
    <mergeCell ref="C427:C436"/>
    <mergeCell ref="D427:D436"/>
    <mergeCell ref="E427:E436"/>
    <mergeCell ref="F443:F446"/>
    <mergeCell ref="A438:A442"/>
    <mergeCell ref="B438:B442"/>
    <mergeCell ref="G438:H438"/>
    <mergeCell ref="G441:G442"/>
    <mergeCell ref="H441:H442"/>
    <mergeCell ref="C442:F442"/>
    <mergeCell ref="C438:C441"/>
    <mergeCell ref="D438:D441"/>
    <mergeCell ref="E438:E441"/>
    <mergeCell ref="F495:F497"/>
    <mergeCell ref="A443:A447"/>
    <mergeCell ref="B443:B447"/>
    <mergeCell ref="G443:H443"/>
    <mergeCell ref="G446:G447"/>
    <mergeCell ref="H446:H447"/>
    <mergeCell ref="C447:F447"/>
    <mergeCell ref="C443:C446"/>
    <mergeCell ref="D443:D446"/>
    <mergeCell ref="E443:E446"/>
    <mergeCell ref="F478:F493"/>
    <mergeCell ref="A495:A498"/>
    <mergeCell ref="B495:B498"/>
    <mergeCell ref="G495:H495"/>
    <mergeCell ref="G497:G498"/>
    <mergeCell ref="H497:H498"/>
    <mergeCell ref="C498:F498"/>
    <mergeCell ref="C495:C497"/>
    <mergeCell ref="D495:D497"/>
    <mergeCell ref="E495:E497"/>
    <mergeCell ref="A478:A494"/>
    <mergeCell ref="B478:B494"/>
    <mergeCell ref="G478:H478"/>
    <mergeCell ref="G487:H487"/>
    <mergeCell ref="G493:G494"/>
    <mergeCell ref="H493:H494"/>
    <mergeCell ref="C494:F494"/>
    <mergeCell ref="C478:C493"/>
    <mergeCell ref="D478:D493"/>
    <mergeCell ref="E478:E493"/>
    <mergeCell ref="G448:H448"/>
    <mergeCell ref="G454:H454"/>
    <mergeCell ref="G460:G461"/>
    <mergeCell ref="H460:H461"/>
    <mergeCell ref="C461:F461"/>
    <mergeCell ref="C448:C460"/>
    <mergeCell ref="D448:D460"/>
    <mergeCell ref="E448:E460"/>
    <mergeCell ref="F448:F460"/>
    <mergeCell ref="G462:H462"/>
    <mergeCell ref="G468:G469"/>
    <mergeCell ref="H468:H469"/>
    <mergeCell ref="C469:F469"/>
    <mergeCell ref="C462:C468"/>
    <mergeCell ref="D462:D468"/>
    <mergeCell ref="E462:E468"/>
    <mergeCell ref="F462:F468"/>
    <mergeCell ref="G470:H470"/>
    <mergeCell ref="G476:G477"/>
    <mergeCell ref="H476:H477"/>
    <mergeCell ref="C477:F477"/>
    <mergeCell ref="C470:C476"/>
    <mergeCell ref="D470:D476"/>
    <mergeCell ref="E470:E476"/>
    <mergeCell ref="F470:F476"/>
    <mergeCell ref="D227:D239"/>
    <mergeCell ref="E227:E239"/>
    <mergeCell ref="F227:F239"/>
    <mergeCell ref="C200:F200"/>
    <mergeCell ref="A470:A477"/>
    <mergeCell ref="B470:B477"/>
    <mergeCell ref="A462:A469"/>
    <mergeCell ref="B462:B469"/>
    <mergeCell ref="A448:A461"/>
    <mergeCell ref="B448:B46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5945D-87F1-49F1-B18D-881121B177D5}">
  <dimension ref="A1:H271"/>
  <sheetViews>
    <sheetView zoomScale="85" zoomScaleNormal="85" workbookViewId="0">
      <selection activeCell="C271" sqref="C271:F271"/>
    </sheetView>
  </sheetViews>
  <sheetFormatPr defaultColWidth="9.140625" defaultRowHeight="15.75" x14ac:dyDescent="0.25"/>
  <cols>
    <col min="1" max="1" width="12" style="3" customWidth="1"/>
    <col min="2" max="2" width="28.7109375" style="4" customWidth="1"/>
    <col min="3" max="3" width="43" style="3" customWidth="1"/>
    <col min="4" max="4" width="47.42578125" style="3" customWidth="1"/>
    <col min="5" max="5" width="50.42578125" style="3" customWidth="1"/>
    <col min="6" max="6" width="60.5703125" style="3" customWidth="1"/>
    <col min="7" max="7" width="26" style="3" customWidth="1"/>
    <col min="8" max="8" width="23.140625" style="3" customWidth="1"/>
    <col min="9" max="16384" width="9.140625" style="2"/>
  </cols>
  <sheetData>
    <row r="1" spans="1:8" s="1" customFormat="1" ht="32.25" thickBot="1" x14ac:dyDescent="0.3">
      <c r="A1" s="6" t="s">
        <v>0</v>
      </c>
      <c r="B1" s="7" t="s">
        <v>1</v>
      </c>
      <c r="C1" s="47" t="s">
        <v>2</v>
      </c>
      <c r="D1" s="8" t="s">
        <v>3</v>
      </c>
      <c r="E1" s="8" t="s">
        <v>4</v>
      </c>
      <c r="F1" s="8" t="s">
        <v>5</v>
      </c>
      <c r="G1" s="9" t="s">
        <v>6</v>
      </c>
      <c r="H1" s="10" t="s">
        <v>7</v>
      </c>
    </row>
    <row r="2" spans="1:8" x14ac:dyDescent="0.25">
      <c r="A2" s="30">
        <v>1</v>
      </c>
      <c r="B2" s="15" t="s">
        <v>1035</v>
      </c>
      <c r="C2" s="26" t="s">
        <v>1085</v>
      </c>
      <c r="D2" s="26" t="s">
        <v>1084</v>
      </c>
      <c r="E2" s="26" t="s">
        <v>1083</v>
      </c>
      <c r="F2" s="26" t="s">
        <v>1082</v>
      </c>
      <c r="G2" s="18" t="s">
        <v>698</v>
      </c>
      <c r="H2" s="19"/>
    </row>
    <row r="3" spans="1:8" ht="78.75" x14ac:dyDescent="0.25">
      <c r="A3" s="31"/>
      <c r="B3" s="16"/>
      <c r="C3" s="27"/>
      <c r="D3" s="27"/>
      <c r="E3" s="27"/>
      <c r="F3" s="27"/>
      <c r="G3" s="11" t="s">
        <v>695</v>
      </c>
      <c r="H3" s="12">
        <v>5</v>
      </c>
    </row>
    <row r="4" spans="1:8" x14ac:dyDescent="0.25">
      <c r="A4" s="31"/>
      <c r="B4" s="16"/>
      <c r="C4" s="27"/>
      <c r="D4" s="27"/>
      <c r="E4" s="27"/>
      <c r="F4" s="27"/>
      <c r="G4" s="11" t="s">
        <v>740</v>
      </c>
      <c r="H4" s="12">
        <v>4</v>
      </c>
    </row>
    <row r="5" spans="1:8" x14ac:dyDescent="0.25">
      <c r="A5" s="31"/>
      <c r="B5" s="16"/>
      <c r="C5" s="27"/>
      <c r="D5" s="27"/>
      <c r="E5" s="27"/>
      <c r="F5" s="27"/>
      <c r="G5" s="11" t="s">
        <v>739</v>
      </c>
      <c r="H5" s="12">
        <v>4</v>
      </c>
    </row>
    <row r="6" spans="1:8" ht="60" customHeight="1" thickBot="1" x14ac:dyDescent="0.3">
      <c r="A6" s="31"/>
      <c r="B6" s="16"/>
      <c r="C6" s="28"/>
      <c r="D6" s="28"/>
      <c r="E6" s="28"/>
      <c r="F6" s="28"/>
      <c r="G6" s="20" t="s">
        <v>8</v>
      </c>
      <c r="H6" s="22">
        <f>SUM(H3:H5,)</f>
        <v>13</v>
      </c>
    </row>
    <row r="7" spans="1:8" ht="148.5" customHeight="1" thickBot="1" x14ac:dyDescent="0.3">
      <c r="A7" s="32"/>
      <c r="B7" s="17"/>
      <c r="C7" s="24" t="s">
        <v>1081</v>
      </c>
      <c r="D7" s="24"/>
      <c r="E7" s="24"/>
      <c r="F7" s="25"/>
      <c r="G7" s="21"/>
      <c r="H7" s="23"/>
    </row>
    <row r="8" spans="1:8" x14ac:dyDescent="0.25">
      <c r="A8" s="30">
        <v>2</v>
      </c>
      <c r="B8" s="15" t="s">
        <v>1035</v>
      </c>
      <c r="C8" s="26" t="s">
        <v>1080</v>
      </c>
      <c r="D8" s="26" t="s">
        <v>1079</v>
      </c>
      <c r="E8" s="26" t="s">
        <v>1078</v>
      </c>
      <c r="F8" s="26" t="s">
        <v>1077</v>
      </c>
      <c r="G8" s="18" t="s">
        <v>698</v>
      </c>
      <c r="H8" s="19"/>
    </row>
    <row r="9" spans="1:8" ht="79.5" thickBot="1" x14ac:dyDescent="0.3">
      <c r="A9" s="31"/>
      <c r="B9" s="16"/>
      <c r="C9" s="27"/>
      <c r="D9" s="27"/>
      <c r="E9" s="27"/>
      <c r="F9" s="27"/>
      <c r="G9" s="11" t="s">
        <v>695</v>
      </c>
      <c r="H9" s="12">
        <v>5</v>
      </c>
    </row>
    <row r="10" spans="1:8" x14ac:dyDescent="0.25">
      <c r="A10" s="31"/>
      <c r="B10" s="16"/>
      <c r="C10" s="27"/>
      <c r="D10" s="27"/>
      <c r="E10" s="27"/>
      <c r="F10" s="27"/>
      <c r="G10" s="18" t="s">
        <v>668</v>
      </c>
      <c r="H10" s="19"/>
    </row>
    <row r="11" spans="1:8" ht="31.5" x14ac:dyDescent="0.25">
      <c r="A11" s="31"/>
      <c r="B11" s="16"/>
      <c r="C11" s="27"/>
      <c r="D11" s="27"/>
      <c r="E11" s="27"/>
      <c r="F11" s="27"/>
      <c r="G11" s="11" t="s">
        <v>663</v>
      </c>
      <c r="H11" s="12">
        <v>20</v>
      </c>
    </row>
    <row r="12" spans="1:8" ht="76.5" customHeight="1" thickBot="1" x14ac:dyDescent="0.3">
      <c r="A12" s="31"/>
      <c r="B12" s="16"/>
      <c r="C12" s="28"/>
      <c r="D12" s="28"/>
      <c r="E12" s="28"/>
      <c r="F12" s="28"/>
      <c r="G12" s="20" t="s">
        <v>8</v>
      </c>
      <c r="H12" s="22">
        <f>SUM(H9:H9,H11:H11,)</f>
        <v>25</v>
      </c>
    </row>
    <row r="13" spans="1:8" ht="110.25" customHeight="1" thickBot="1" x14ac:dyDescent="0.3">
      <c r="A13" s="32"/>
      <c r="B13" s="17"/>
      <c r="C13" s="24" t="s">
        <v>1076</v>
      </c>
      <c r="D13" s="24"/>
      <c r="E13" s="24"/>
      <c r="F13" s="25"/>
      <c r="G13" s="21"/>
      <c r="H13" s="23"/>
    </row>
    <row r="14" spans="1:8" x14ac:dyDescent="0.25">
      <c r="A14" s="30">
        <v>3</v>
      </c>
      <c r="B14" s="15" t="s">
        <v>1035</v>
      </c>
      <c r="C14" s="26" t="s">
        <v>1075</v>
      </c>
      <c r="D14" s="26" t="s">
        <v>1074</v>
      </c>
      <c r="E14" s="26" t="s">
        <v>1073</v>
      </c>
      <c r="F14" s="26" t="s">
        <v>1072</v>
      </c>
      <c r="G14" s="18" t="s">
        <v>677</v>
      </c>
      <c r="H14" s="19"/>
    </row>
    <row r="15" spans="1:8" ht="63" x14ac:dyDescent="0.25">
      <c r="A15" s="31"/>
      <c r="B15" s="16"/>
      <c r="C15" s="27"/>
      <c r="D15" s="27"/>
      <c r="E15" s="27"/>
      <c r="F15" s="27"/>
      <c r="G15" s="11" t="s">
        <v>676</v>
      </c>
      <c r="H15" s="12">
        <v>5</v>
      </c>
    </row>
    <row r="16" spans="1:8" ht="47.25" x14ac:dyDescent="0.25">
      <c r="A16" s="31"/>
      <c r="B16" s="16"/>
      <c r="C16" s="27"/>
      <c r="D16" s="27"/>
      <c r="E16" s="27"/>
      <c r="F16" s="27"/>
      <c r="G16" s="11" t="s">
        <v>675</v>
      </c>
      <c r="H16" s="12">
        <v>4</v>
      </c>
    </row>
    <row r="17" spans="1:8" ht="63.75" thickBot="1" x14ac:dyDescent="0.3">
      <c r="A17" s="31"/>
      <c r="B17" s="16"/>
      <c r="C17" s="27"/>
      <c r="D17" s="27"/>
      <c r="E17" s="27"/>
      <c r="F17" s="27"/>
      <c r="G17" s="11" t="s">
        <v>674</v>
      </c>
      <c r="H17" s="12">
        <v>8</v>
      </c>
    </row>
    <row r="18" spans="1:8" x14ac:dyDescent="0.25">
      <c r="A18" s="31"/>
      <c r="B18" s="16"/>
      <c r="C18" s="27"/>
      <c r="D18" s="27"/>
      <c r="E18" s="27"/>
      <c r="F18" s="27"/>
      <c r="G18" s="18" t="s">
        <v>698</v>
      </c>
      <c r="H18" s="19"/>
    </row>
    <row r="19" spans="1:8" ht="32.25" thickBot="1" x14ac:dyDescent="0.3">
      <c r="A19" s="31"/>
      <c r="B19" s="16"/>
      <c r="C19" s="27"/>
      <c r="D19" s="27"/>
      <c r="E19" s="27"/>
      <c r="F19" s="27"/>
      <c r="G19" s="11" t="s">
        <v>696</v>
      </c>
      <c r="H19" s="12">
        <v>8</v>
      </c>
    </row>
    <row r="20" spans="1:8" x14ac:dyDescent="0.25">
      <c r="A20" s="31"/>
      <c r="B20" s="16"/>
      <c r="C20" s="27"/>
      <c r="D20" s="27"/>
      <c r="E20" s="27"/>
      <c r="F20" s="27"/>
      <c r="G20" s="18" t="s">
        <v>971</v>
      </c>
      <c r="H20" s="19"/>
    </row>
    <row r="21" spans="1:8" x14ac:dyDescent="0.25">
      <c r="A21" s="31"/>
      <c r="B21" s="16"/>
      <c r="C21" s="27"/>
      <c r="D21" s="27"/>
      <c r="E21" s="27"/>
      <c r="F21" s="27"/>
      <c r="G21" s="11" t="s">
        <v>1067</v>
      </c>
      <c r="H21" s="12">
        <v>10</v>
      </c>
    </row>
    <row r="22" spans="1:8" ht="32.25" thickBot="1" x14ac:dyDescent="0.3">
      <c r="A22" s="31"/>
      <c r="B22" s="16"/>
      <c r="C22" s="27"/>
      <c r="D22" s="27"/>
      <c r="E22" s="27"/>
      <c r="F22" s="27"/>
      <c r="G22" s="11" t="s">
        <v>1066</v>
      </c>
      <c r="H22" s="12">
        <v>6</v>
      </c>
    </row>
    <row r="23" spans="1:8" x14ac:dyDescent="0.25">
      <c r="A23" s="31"/>
      <c r="B23" s="16"/>
      <c r="C23" s="27"/>
      <c r="D23" s="27"/>
      <c r="E23" s="27"/>
      <c r="F23" s="27"/>
      <c r="G23" s="18" t="s">
        <v>936</v>
      </c>
      <c r="H23" s="19"/>
    </row>
    <row r="24" spans="1:8" ht="31.5" x14ac:dyDescent="0.25">
      <c r="A24" s="31"/>
      <c r="B24" s="16"/>
      <c r="C24" s="27"/>
      <c r="D24" s="27"/>
      <c r="E24" s="27"/>
      <c r="F24" s="27"/>
      <c r="G24" s="11" t="s">
        <v>951</v>
      </c>
      <c r="H24" s="12">
        <v>15</v>
      </c>
    </row>
    <row r="25" spans="1:8" ht="16.5" thickBot="1" x14ac:dyDescent="0.3">
      <c r="A25" s="31"/>
      <c r="B25" s="16"/>
      <c r="C25" s="28"/>
      <c r="D25" s="28"/>
      <c r="E25" s="28"/>
      <c r="F25" s="28"/>
      <c r="G25" s="20" t="s">
        <v>8</v>
      </c>
      <c r="H25" s="22">
        <f>SUM(H15:H17,H19:H19,H21:H22,H24:H24,)</f>
        <v>56</v>
      </c>
    </row>
    <row r="26" spans="1:8" ht="126" customHeight="1" thickBot="1" x14ac:dyDescent="0.3">
      <c r="A26" s="32"/>
      <c r="B26" s="17"/>
      <c r="C26" s="24" t="s">
        <v>1071</v>
      </c>
      <c r="D26" s="24"/>
      <c r="E26" s="24"/>
      <c r="F26" s="25"/>
      <c r="G26" s="21"/>
      <c r="H26" s="23"/>
    </row>
    <row r="27" spans="1:8" x14ac:dyDescent="0.25">
      <c r="A27" s="30">
        <v>4</v>
      </c>
      <c r="B27" s="15" t="s">
        <v>1035</v>
      </c>
      <c r="C27" s="26" t="s">
        <v>1070</v>
      </c>
      <c r="D27" s="26" t="s">
        <v>1069</v>
      </c>
      <c r="E27" s="26" t="s">
        <v>1068</v>
      </c>
      <c r="F27" s="26" t="s">
        <v>984</v>
      </c>
      <c r="G27" s="18" t="s">
        <v>726</v>
      </c>
      <c r="H27" s="19"/>
    </row>
    <row r="28" spans="1:8" ht="31.5" x14ac:dyDescent="0.25">
      <c r="A28" s="31"/>
      <c r="B28" s="16"/>
      <c r="C28" s="27"/>
      <c r="D28" s="27"/>
      <c r="E28" s="27"/>
      <c r="F28" s="27"/>
      <c r="G28" s="11" t="s">
        <v>725</v>
      </c>
      <c r="H28" s="12">
        <v>20</v>
      </c>
    </row>
    <row r="29" spans="1:8" ht="32.25" thickBot="1" x14ac:dyDescent="0.3">
      <c r="A29" s="31"/>
      <c r="B29" s="16"/>
      <c r="C29" s="27"/>
      <c r="D29" s="27"/>
      <c r="E29" s="27"/>
      <c r="F29" s="27"/>
      <c r="G29" s="11" t="s">
        <v>720</v>
      </c>
      <c r="H29" s="12">
        <v>5</v>
      </c>
    </row>
    <row r="30" spans="1:8" x14ac:dyDescent="0.25">
      <c r="A30" s="31"/>
      <c r="B30" s="16"/>
      <c r="C30" s="27"/>
      <c r="D30" s="27"/>
      <c r="E30" s="27"/>
      <c r="F30" s="27"/>
      <c r="G30" s="18" t="s">
        <v>982</v>
      </c>
      <c r="H30" s="19"/>
    </row>
    <row r="31" spans="1:8" ht="47.25" x14ac:dyDescent="0.25">
      <c r="A31" s="31"/>
      <c r="B31" s="16"/>
      <c r="C31" s="27"/>
      <c r="D31" s="27"/>
      <c r="E31" s="27"/>
      <c r="F31" s="27"/>
      <c r="G31" s="11" t="s">
        <v>863</v>
      </c>
      <c r="H31" s="12">
        <v>5</v>
      </c>
    </row>
    <row r="32" spans="1:8" x14ac:dyDescent="0.25">
      <c r="A32" s="31"/>
      <c r="B32" s="16"/>
      <c r="C32" s="27"/>
      <c r="D32" s="27"/>
      <c r="E32" s="27"/>
      <c r="F32" s="27"/>
      <c r="G32" s="11" t="s">
        <v>817</v>
      </c>
      <c r="H32" s="12">
        <v>6</v>
      </c>
    </row>
    <row r="33" spans="1:8" ht="47.25" x14ac:dyDescent="0.25">
      <c r="A33" s="31"/>
      <c r="B33" s="16"/>
      <c r="C33" s="27"/>
      <c r="D33" s="27"/>
      <c r="E33" s="27"/>
      <c r="F33" s="27"/>
      <c r="G33" s="11" t="s">
        <v>801</v>
      </c>
      <c r="H33" s="12">
        <v>7</v>
      </c>
    </row>
    <row r="34" spans="1:8" ht="31.5" x14ac:dyDescent="0.25">
      <c r="A34" s="31"/>
      <c r="B34" s="16"/>
      <c r="C34" s="27"/>
      <c r="D34" s="27"/>
      <c r="E34" s="27"/>
      <c r="F34" s="27"/>
      <c r="G34" s="11" t="s">
        <v>768</v>
      </c>
      <c r="H34" s="12">
        <v>5</v>
      </c>
    </row>
    <row r="35" spans="1:8" ht="48" thickBot="1" x14ac:dyDescent="0.3">
      <c r="A35" s="31"/>
      <c r="B35" s="16"/>
      <c r="C35" s="27"/>
      <c r="D35" s="27"/>
      <c r="E35" s="27"/>
      <c r="F35" s="27"/>
      <c r="G35" s="11" t="s">
        <v>1019</v>
      </c>
      <c r="H35" s="12">
        <v>11</v>
      </c>
    </row>
    <row r="36" spans="1:8" x14ac:dyDescent="0.25">
      <c r="A36" s="31"/>
      <c r="B36" s="16"/>
      <c r="C36" s="27"/>
      <c r="D36" s="27"/>
      <c r="E36" s="27"/>
      <c r="F36" s="27"/>
      <c r="G36" s="18" t="s">
        <v>971</v>
      </c>
      <c r="H36" s="19"/>
    </row>
    <row r="37" spans="1:8" x14ac:dyDescent="0.25">
      <c r="A37" s="31"/>
      <c r="B37" s="16"/>
      <c r="C37" s="27"/>
      <c r="D37" s="27"/>
      <c r="E37" s="27"/>
      <c r="F37" s="27"/>
      <c r="G37" s="11" t="s">
        <v>1067</v>
      </c>
      <c r="H37" s="12">
        <v>10</v>
      </c>
    </row>
    <row r="38" spans="1:8" ht="32.25" thickBot="1" x14ac:dyDescent="0.3">
      <c r="A38" s="31"/>
      <c r="B38" s="16"/>
      <c r="C38" s="27"/>
      <c r="D38" s="27"/>
      <c r="E38" s="27"/>
      <c r="F38" s="27"/>
      <c r="G38" s="11" t="s">
        <v>1066</v>
      </c>
      <c r="H38" s="12">
        <v>6</v>
      </c>
    </row>
    <row r="39" spans="1:8" x14ac:dyDescent="0.25">
      <c r="A39" s="31"/>
      <c r="B39" s="16"/>
      <c r="C39" s="27"/>
      <c r="D39" s="27"/>
      <c r="E39" s="27"/>
      <c r="F39" s="27"/>
      <c r="G39" s="18" t="s">
        <v>936</v>
      </c>
      <c r="H39" s="19"/>
    </row>
    <row r="40" spans="1:8" ht="32.25" thickBot="1" x14ac:dyDescent="0.3">
      <c r="A40" s="31"/>
      <c r="B40" s="16"/>
      <c r="C40" s="27"/>
      <c r="D40" s="27"/>
      <c r="E40" s="27"/>
      <c r="F40" s="27"/>
      <c r="G40" s="11" t="s">
        <v>941</v>
      </c>
      <c r="H40" s="12">
        <v>14</v>
      </c>
    </row>
    <row r="41" spans="1:8" x14ac:dyDescent="0.25">
      <c r="A41" s="31"/>
      <c r="B41" s="16"/>
      <c r="C41" s="27"/>
      <c r="D41" s="27"/>
      <c r="E41" s="27"/>
      <c r="F41" s="27"/>
      <c r="G41" s="18" t="s">
        <v>931</v>
      </c>
      <c r="H41" s="19"/>
    </row>
    <row r="42" spans="1:8" ht="31.5" x14ac:dyDescent="0.25">
      <c r="A42" s="31"/>
      <c r="B42" s="16"/>
      <c r="C42" s="27"/>
      <c r="D42" s="27"/>
      <c r="E42" s="27"/>
      <c r="F42" s="27"/>
      <c r="G42" s="11" t="s">
        <v>969</v>
      </c>
      <c r="H42" s="12">
        <v>6</v>
      </c>
    </row>
    <row r="43" spans="1:8" x14ac:dyDescent="0.25">
      <c r="A43" s="31"/>
      <c r="B43" s="16"/>
      <c r="C43" s="27"/>
      <c r="D43" s="27"/>
      <c r="E43" s="27"/>
      <c r="F43" s="27"/>
      <c r="G43" s="11" t="s">
        <v>1054</v>
      </c>
      <c r="H43" s="12">
        <v>16</v>
      </c>
    </row>
    <row r="44" spans="1:8" ht="31.5" x14ac:dyDescent="0.25">
      <c r="A44" s="31"/>
      <c r="B44" s="16"/>
      <c r="C44" s="27"/>
      <c r="D44" s="27"/>
      <c r="E44" s="27"/>
      <c r="F44" s="27"/>
      <c r="G44" s="11" t="s">
        <v>930</v>
      </c>
      <c r="H44" s="12">
        <v>10</v>
      </c>
    </row>
    <row r="45" spans="1:8" ht="16.5" thickBot="1" x14ac:dyDescent="0.3">
      <c r="A45" s="31"/>
      <c r="B45" s="16"/>
      <c r="C45" s="28"/>
      <c r="D45" s="28"/>
      <c r="E45" s="28"/>
      <c r="F45" s="28"/>
      <c r="G45" s="20" t="s">
        <v>8</v>
      </c>
      <c r="H45" s="22">
        <f>SUM(H28:H29,H31:H35,H37:H38,H40:H40,H42:H44,)</f>
        <v>121</v>
      </c>
    </row>
    <row r="46" spans="1:8" ht="150.75" customHeight="1" thickBot="1" x14ac:dyDescent="0.3">
      <c r="A46" s="32"/>
      <c r="B46" s="17"/>
      <c r="C46" s="24" t="s">
        <v>1065</v>
      </c>
      <c r="D46" s="24"/>
      <c r="E46" s="24"/>
      <c r="F46" s="25"/>
      <c r="G46" s="21"/>
      <c r="H46" s="23"/>
    </row>
    <row r="47" spans="1:8" x14ac:dyDescent="0.25">
      <c r="A47" s="30">
        <v>5</v>
      </c>
      <c r="B47" s="15" t="s">
        <v>1035</v>
      </c>
      <c r="C47" s="26" t="s">
        <v>1064</v>
      </c>
      <c r="D47" s="26" t="s">
        <v>1063</v>
      </c>
      <c r="E47" s="26" t="s">
        <v>1062</v>
      </c>
      <c r="F47" s="26" t="s">
        <v>1061</v>
      </c>
      <c r="G47" s="18" t="s">
        <v>677</v>
      </c>
      <c r="H47" s="19"/>
    </row>
    <row r="48" spans="1:8" ht="16.5" thickBot="1" x14ac:dyDescent="0.3">
      <c r="A48" s="31"/>
      <c r="B48" s="16"/>
      <c r="C48" s="27"/>
      <c r="D48" s="27"/>
      <c r="E48" s="27"/>
      <c r="F48" s="27"/>
      <c r="G48" s="11" t="s">
        <v>670</v>
      </c>
      <c r="H48" s="12">
        <v>15</v>
      </c>
    </row>
    <row r="49" spans="1:8" x14ac:dyDescent="0.25">
      <c r="A49" s="31"/>
      <c r="B49" s="16"/>
      <c r="C49" s="27"/>
      <c r="D49" s="27"/>
      <c r="E49" s="27"/>
      <c r="F49" s="27"/>
      <c r="G49" s="18" t="s">
        <v>950</v>
      </c>
      <c r="H49" s="19"/>
    </row>
    <row r="50" spans="1:8" ht="31.5" x14ac:dyDescent="0.25">
      <c r="A50" s="31"/>
      <c r="B50" s="16"/>
      <c r="C50" s="27"/>
      <c r="D50" s="27"/>
      <c r="E50" s="27"/>
      <c r="F50" s="27"/>
      <c r="G50" s="11" t="s">
        <v>1060</v>
      </c>
      <c r="H50" s="12">
        <v>5</v>
      </c>
    </row>
    <row r="51" spans="1:8" ht="31.5" x14ac:dyDescent="0.25">
      <c r="A51" s="31"/>
      <c r="B51" s="16"/>
      <c r="C51" s="27"/>
      <c r="D51" s="27"/>
      <c r="E51" s="27"/>
      <c r="F51" s="27"/>
      <c r="G51" s="11" t="s">
        <v>1053</v>
      </c>
      <c r="H51" s="12">
        <v>3</v>
      </c>
    </row>
    <row r="52" spans="1:8" x14ac:dyDescent="0.25">
      <c r="A52" s="31"/>
      <c r="B52" s="16"/>
      <c r="C52" s="27"/>
      <c r="D52" s="27"/>
      <c r="E52" s="27"/>
      <c r="F52" s="27"/>
      <c r="G52" s="11" t="s">
        <v>949</v>
      </c>
      <c r="H52" s="12">
        <v>4</v>
      </c>
    </row>
    <row r="53" spans="1:8" x14ac:dyDescent="0.25">
      <c r="A53" s="31"/>
      <c r="B53" s="16"/>
      <c r="C53" s="27"/>
      <c r="D53" s="27"/>
      <c r="E53" s="27"/>
      <c r="F53" s="27"/>
      <c r="G53" s="11" t="s">
        <v>948</v>
      </c>
      <c r="H53" s="12">
        <v>8</v>
      </c>
    </row>
    <row r="54" spans="1:8" ht="31.5" x14ac:dyDescent="0.25">
      <c r="A54" s="31"/>
      <c r="B54" s="16"/>
      <c r="C54" s="27"/>
      <c r="D54" s="27"/>
      <c r="E54" s="27"/>
      <c r="F54" s="27"/>
      <c r="G54" s="11" t="s">
        <v>947</v>
      </c>
      <c r="H54" s="12">
        <v>2</v>
      </c>
    </row>
    <row r="55" spans="1:8" ht="16.5" thickBot="1" x14ac:dyDescent="0.3">
      <c r="A55" s="31"/>
      <c r="B55" s="16"/>
      <c r="C55" s="28"/>
      <c r="D55" s="28"/>
      <c r="E55" s="28"/>
      <c r="F55" s="28"/>
      <c r="G55" s="20" t="s">
        <v>8</v>
      </c>
      <c r="H55" s="22">
        <f>SUM(H48:H48,H50:H54,)</f>
        <v>37</v>
      </c>
    </row>
    <row r="56" spans="1:8" ht="83.25" customHeight="1" thickBot="1" x14ac:dyDescent="0.3">
      <c r="A56" s="32"/>
      <c r="B56" s="17"/>
      <c r="C56" s="24" t="s">
        <v>1059</v>
      </c>
      <c r="D56" s="24"/>
      <c r="E56" s="24"/>
      <c r="F56" s="25"/>
      <c r="G56" s="21"/>
      <c r="H56" s="23"/>
    </row>
    <row r="57" spans="1:8" x14ac:dyDescent="0.25">
      <c r="A57" s="30">
        <v>6</v>
      </c>
      <c r="B57" s="15" t="s">
        <v>1035</v>
      </c>
      <c r="C57" s="26" t="s">
        <v>1058</v>
      </c>
      <c r="D57" s="26" t="s">
        <v>1057</v>
      </c>
      <c r="E57" s="26" t="s">
        <v>1056</v>
      </c>
      <c r="F57" s="26" t="s">
        <v>1055</v>
      </c>
      <c r="G57" s="18" t="s">
        <v>698</v>
      </c>
      <c r="H57" s="19"/>
    </row>
    <row r="58" spans="1:8" ht="48" thickBot="1" x14ac:dyDescent="0.3">
      <c r="A58" s="31"/>
      <c r="B58" s="16"/>
      <c r="C58" s="27"/>
      <c r="D58" s="27"/>
      <c r="E58" s="27"/>
      <c r="F58" s="27"/>
      <c r="G58" s="11" t="s">
        <v>697</v>
      </c>
      <c r="H58" s="12">
        <v>10</v>
      </c>
    </row>
    <row r="59" spans="1:8" x14ac:dyDescent="0.25">
      <c r="A59" s="31"/>
      <c r="B59" s="16"/>
      <c r="C59" s="27"/>
      <c r="D59" s="27"/>
      <c r="E59" s="27"/>
      <c r="F59" s="27"/>
      <c r="G59" s="18" t="s">
        <v>931</v>
      </c>
      <c r="H59" s="19"/>
    </row>
    <row r="60" spans="1:8" ht="16.5" thickBot="1" x14ac:dyDescent="0.3">
      <c r="A60" s="31"/>
      <c r="B60" s="16"/>
      <c r="C60" s="27"/>
      <c r="D60" s="27"/>
      <c r="E60" s="27"/>
      <c r="F60" s="27"/>
      <c r="G60" s="11" t="s">
        <v>1054</v>
      </c>
      <c r="H60" s="12">
        <v>15</v>
      </c>
    </row>
    <row r="61" spans="1:8" x14ac:dyDescent="0.25">
      <c r="A61" s="31"/>
      <c r="B61" s="16"/>
      <c r="C61" s="27"/>
      <c r="D61" s="27"/>
      <c r="E61" s="27"/>
      <c r="F61" s="27"/>
      <c r="G61" s="18" t="s">
        <v>950</v>
      </c>
      <c r="H61" s="19"/>
    </row>
    <row r="62" spans="1:8" ht="31.5" x14ac:dyDescent="0.25">
      <c r="A62" s="31"/>
      <c r="B62" s="16"/>
      <c r="C62" s="27"/>
      <c r="D62" s="27"/>
      <c r="E62" s="27"/>
      <c r="F62" s="27"/>
      <c r="G62" s="11" t="s">
        <v>1053</v>
      </c>
      <c r="H62" s="12">
        <v>2</v>
      </c>
    </row>
    <row r="63" spans="1:8" x14ac:dyDescent="0.25">
      <c r="A63" s="31"/>
      <c r="B63" s="16"/>
      <c r="C63" s="27"/>
      <c r="D63" s="27"/>
      <c r="E63" s="27"/>
      <c r="F63" s="27"/>
      <c r="G63" s="11" t="s">
        <v>949</v>
      </c>
      <c r="H63" s="12">
        <v>4</v>
      </c>
    </row>
    <row r="64" spans="1:8" x14ac:dyDescent="0.25">
      <c r="A64" s="31"/>
      <c r="B64" s="16"/>
      <c r="C64" s="27"/>
      <c r="D64" s="27"/>
      <c r="E64" s="27"/>
      <c r="F64" s="27"/>
      <c r="G64" s="11" t="s">
        <v>948</v>
      </c>
      <c r="H64" s="12">
        <v>8</v>
      </c>
    </row>
    <row r="65" spans="1:8" ht="31.5" x14ac:dyDescent="0.25">
      <c r="A65" s="31"/>
      <c r="B65" s="16"/>
      <c r="C65" s="27"/>
      <c r="D65" s="27"/>
      <c r="E65" s="27"/>
      <c r="F65" s="27"/>
      <c r="G65" s="11" t="s">
        <v>947</v>
      </c>
      <c r="H65" s="12">
        <v>2</v>
      </c>
    </row>
    <row r="66" spans="1:8" ht="16.5" thickBot="1" x14ac:dyDescent="0.3">
      <c r="A66" s="31"/>
      <c r="B66" s="16"/>
      <c r="C66" s="28"/>
      <c r="D66" s="28"/>
      <c r="E66" s="28"/>
      <c r="F66" s="28"/>
      <c r="G66" s="20" t="s">
        <v>8</v>
      </c>
      <c r="H66" s="22">
        <f>SUM(H58:H58,H60:H60,H62:H65,)</f>
        <v>41</v>
      </c>
    </row>
    <row r="67" spans="1:8" ht="78.75" customHeight="1" thickBot="1" x14ac:dyDescent="0.3">
      <c r="A67" s="32"/>
      <c r="B67" s="17"/>
      <c r="C67" s="24" t="s">
        <v>1052</v>
      </c>
      <c r="D67" s="24"/>
      <c r="E67" s="24"/>
      <c r="F67" s="25"/>
      <c r="G67" s="21"/>
      <c r="H67" s="23"/>
    </row>
    <row r="68" spans="1:8" x14ac:dyDescent="0.25">
      <c r="A68" s="30">
        <v>7</v>
      </c>
      <c r="B68" s="15" t="s">
        <v>1035</v>
      </c>
      <c r="C68" s="26" t="s">
        <v>1051</v>
      </c>
      <c r="D68" s="26" t="s">
        <v>1050</v>
      </c>
      <c r="E68" s="26" t="s">
        <v>1049</v>
      </c>
      <c r="F68" s="26" t="s">
        <v>1048</v>
      </c>
      <c r="G68" s="18" t="s">
        <v>726</v>
      </c>
      <c r="H68" s="19"/>
    </row>
    <row r="69" spans="1:8" ht="16.5" thickBot="1" x14ac:dyDescent="0.3">
      <c r="A69" s="31"/>
      <c r="B69" s="16"/>
      <c r="C69" s="27"/>
      <c r="D69" s="27"/>
      <c r="E69" s="27"/>
      <c r="F69" s="27"/>
      <c r="G69" s="11" t="s">
        <v>718</v>
      </c>
      <c r="H69" s="12">
        <v>8</v>
      </c>
    </row>
    <row r="70" spans="1:8" x14ac:dyDescent="0.25">
      <c r="A70" s="31"/>
      <c r="B70" s="16"/>
      <c r="C70" s="27"/>
      <c r="D70" s="27"/>
      <c r="E70" s="27"/>
      <c r="F70" s="27"/>
      <c r="G70" s="18" t="s">
        <v>931</v>
      </c>
      <c r="H70" s="19"/>
    </row>
    <row r="71" spans="1:8" ht="47.25" x14ac:dyDescent="0.25">
      <c r="A71" s="31"/>
      <c r="B71" s="16"/>
      <c r="C71" s="27"/>
      <c r="D71" s="27"/>
      <c r="E71" s="27"/>
      <c r="F71" s="27"/>
      <c r="G71" s="11" t="s">
        <v>962</v>
      </c>
      <c r="H71" s="12">
        <v>6</v>
      </c>
    </row>
    <row r="72" spans="1:8" ht="47.25" x14ac:dyDescent="0.25">
      <c r="A72" s="31"/>
      <c r="B72" s="16"/>
      <c r="C72" s="27"/>
      <c r="D72" s="27"/>
      <c r="E72" s="27"/>
      <c r="F72" s="27"/>
      <c r="G72" s="11" t="s">
        <v>961</v>
      </c>
      <c r="H72" s="12">
        <v>11</v>
      </c>
    </row>
    <row r="73" spans="1:8" ht="16.5" thickBot="1" x14ac:dyDescent="0.3">
      <c r="A73" s="31"/>
      <c r="B73" s="16"/>
      <c r="C73" s="28"/>
      <c r="D73" s="28"/>
      <c r="E73" s="28"/>
      <c r="F73" s="28"/>
      <c r="G73" s="20" t="s">
        <v>8</v>
      </c>
      <c r="H73" s="22">
        <f>SUM(H69:H69,H71:H72,)</f>
        <v>25</v>
      </c>
    </row>
    <row r="74" spans="1:8" ht="117" customHeight="1" thickBot="1" x14ac:dyDescent="0.3">
      <c r="A74" s="32"/>
      <c r="B74" s="17"/>
      <c r="C74" s="24" t="s">
        <v>1047</v>
      </c>
      <c r="D74" s="24"/>
      <c r="E74" s="24"/>
      <c r="F74" s="25"/>
      <c r="G74" s="21"/>
      <c r="H74" s="23"/>
    </row>
    <row r="75" spans="1:8" x14ac:dyDescent="0.25">
      <c r="A75" s="30">
        <v>8</v>
      </c>
      <c r="B75" s="15" t="s">
        <v>1035</v>
      </c>
      <c r="C75" s="26" t="s">
        <v>1046</v>
      </c>
      <c r="D75" s="26" t="s">
        <v>1045</v>
      </c>
      <c r="E75" s="26" t="s">
        <v>1044</v>
      </c>
      <c r="F75" s="26" t="s">
        <v>1043</v>
      </c>
      <c r="G75" s="18" t="s">
        <v>726</v>
      </c>
      <c r="H75" s="19"/>
    </row>
    <row r="76" spans="1:8" ht="48" thickBot="1" x14ac:dyDescent="0.3">
      <c r="A76" s="31"/>
      <c r="B76" s="16"/>
      <c r="C76" s="27"/>
      <c r="D76" s="27"/>
      <c r="E76" s="27"/>
      <c r="F76" s="27"/>
      <c r="G76" s="11" t="s">
        <v>724</v>
      </c>
      <c r="H76" s="12">
        <v>10</v>
      </c>
    </row>
    <row r="77" spans="1:8" x14ac:dyDescent="0.25">
      <c r="A77" s="31"/>
      <c r="B77" s="16"/>
      <c r="C77" s="27"/>
      <c r="D77" s="27"/>
      <c r="E77" s="27"/>
      <c r="F77" s="27"/>
      <c r="G77" s="18" t="s">
        <v>698</v>
      </c>
      <c r="H77" s="19"/>
    </row>
    <row r="78" spans="1:8" ht="47.25" x14ac:dyDescent="0.25">
      <c r="A78" s="31"/>
      <c r="B78" s="16"/>
      <c r="C78" s="27"/>
      <c r="D78" s="27"/>
      <c r="E78" s="27"/>
      <c r="F78" s="27"/>
      <c r="G78" s="11" t="s">
        <v>697</v>
      </c>
      <c r="H78" s="12">
        <v>8</v>
      </c>
    </row>
    <row r="79" spans="1:8" ht="32.25" thickBot="1" x14ac:dyDescent="0.3">
      <c r="A79" s="31"/>
      <c r="B79" s="16"/>
      <c r="C79" s="27"/>
      <c r="D79" s="27"/>
      <c r="E79" s="27"/>
      <c r="F79" s="27"/>
      <c r="G79" s="11" t="s">
        <v>696</v>
      </c>
      <c r="H79" s="12">
        <v>6</v>
      </c>
    </row>
    <row r="80" spans="1:8" x14ac:dyDescent="0.25">
      <c r="A80" s="31"/>
      <c r="B80" s="16"/>
      <c r="C80" s="27"/>
      <c r="D80" s="27"/>
      <c r="E80" s="27"/>
      <c r="F80" s="27"/>
      <c r="G80" s="18" t="s">
        <v>668</v>
      </c>
      <c r="H80" s="19"/>
    </row>
    <row r="81" spans="1:8" ht="47.25" x14ac:dyDescent="0.25">
      <c r="A81" s="31"/>
      <c r="B81" s="16"/>
      <c r="C81" s="27"/>
      <c r="D81" s="27"/>
      <c r="E81" s="27"/>
      <c r="F81" s="27"/>
      <c r="G81" s="11" t="s">
        <v>667</v>
      </c>
      <c r="H81" s="12">
        <v>5</v>
      </c>
    </row>
    <row r="82" spans="1:8" ht="31.5" x14ac:dyDescent="0.25">
      <c r="A82" s="31"/>
      <c r="B82" s="16"/>
      <c r="C82" s="27"/>
      <c r="D82" s="27"/>
      <c r="E82" s="27"/>
      <c r="F82" s="27"/>
      <c r="G82" s="11" t="s">
        <v>666</v>
      </c>
      <c r="H82" s="12">
        <v>5</v>
      </c>
    </row>
    <row r="83" spans="1:8" ht="31.5" x14ac:dyDescent="0.25">
      <c r="A83" s="31"/>
      <c r="B83" s="16"/>
      <c r="C83" s="27"/>
      <c r="D83" s="27"/>
      <c r="E83" s="27"/>
      <c r="F83" s="27"/>
      <c r="G83" s="11" t="s">
        <v>665</v>
      </c>
      <c r="H83" s="12">
        <v>5</v>
      </c>
    </row>
    <row r="84" spans="1:8" ht="31.5" x14ac:dyDescent="0.25">
      <c r="A84" s="31"/>
      <c r="B84" s="16"/>
      <c r="C84" s="27"/>
      <c r="D84" s="27"/>
      <c r="E84" s="27"/>
      <c r="F84" s="27"/>
      <c r="G84" s="11" t="s">
        <v>664</v>
      </c>
      <c r="H84" s="12">
        <v>5</v>
      </c>
    </row>
    <row r="85" spans="1:8" ht="32.25" thickBot="1" x14ac:dyDescent="0.3">
      <c r="A85" s="31"/>
      <c r="B85" s="16"/>
      <c r="C85" s="27"/>
      <c r="D85" s="27"/>
      <c r="E85" s="27"/>
      <c r="F85" s="27"/>
      <c r="G85" s="11" t="s">
        <v>663</v>
      </c>
      <c r="H85" s="12">
        <v>20</v>
      </c>
    </row>
    <row r="86" spans="1:8" x14ac:dyDescent="0.25">
      <c r="A86" s="31"/>
      <c r="B86" s="16"/>
      <c r="C86" s="27"/>
      <c r="D86" s="27"/>
      <c r="E86" s="27"/>
      <c r="F86" s="27"/>
      <c r="G86" s="18" t="s">
        <v>982</v>
      </c>
      <c r="H86" s="19"/>
    </row>
    <row r="87" spans="1:8" ht="31.5" x14ac:dyDescent="0.25">
      <c r="A87" s="31"/>
      <c r="B87" s="16"/>
      <c r="C87" s="27"/>
      <c r="D87" s="27"/>
      <c r="E87" s="27"/>
      <c r="F87" s="27"/>
      <c r="G87" s="11" t="s">
        <v>792</v>
      </c>
      <c r="H87" s="12">
        <v>6</v>
      </c>
    </row>
    <row r="88" spans="1:8" ht="32.25" thickBot="1" x14ac:dyDescent="0.3">
      <c r="A88" s="31"/>
      <c r="B88" s="16"/>
      <c r="C88" s="27"/>
      <c r="D88" s="27"/>
      <c r="E88" s="27"/>
      <c r="F88" s="27"/>
      <c r="G88" s="11" t="s">
        <v>791</v>
      </c>
      <c r="H88" s="12">
        <v>6</v>
      </c>
    </row>
    <row r="89" spans="1:8" x14ac:dyDescent="0.25">
      <c r="A89" s="31"/>
      <c r="B89" s="16"/>
      <c r="C89" s="27"/>
      <c r="D89" s="27"/>
      <c r="E89" s="27"/>
      <c r="F89" s="27"/>
      <c r="G89" s="18" t="s">
        <v>971</v>
      </c>
      <c r="H89" s="19"/>
    </row>
    <row r="90" spans="1:8" ht="32.25" thickBot="1" x14ac:dyDescent="0.3">
      <c r="A90" s="31"/>
      <c r="B90" s="16"/>
      <c r="C90" s="27"/>
      <c r="D90" s="27"/>
      <c r="E90" s="27"/>
      <c r="F90" s="27"/>
      <c r="G90" s="11" t="s">
        <v>993</v>
      </c>
      <c r="H90" s="12">
        <v>2</v>
      </c>
    </row>
    <row r="91" spans="1:8" x14ac:dyDescent="0.25">
      <c r="A91" s="31"/>
      <c r="B91" s="16"/>
      <c r="C91" s="27"/>
      <c r="D91" s="27"/>
      <c r="E91" s="27"/>
      <c r="F91" s="27"/>
      <c r="G91" s="18" t="s">
        <v>931</v>
      </c>
      <c r="H91" s="19"/>
    </row>
    <row r="92" spans="1:8" ht="31.5" x14ac:dyDescent="0.25">
      <c r="A92" s="31"/>
      <c r="B92" s="16"/>
      <c r="C92" s="27"/>
      <c r="D92" s="27"/>
      <c r="E92" s="27"/>
      <c r="F92" s="27"/>
      <c r="G92" s="11" t="s">
        <v>930</v>
      </c>
      <c r="H92" s="12">
        <v>15</v>
      </c>
    </row>
    <row r="93" spans="1:8" ht="16.5" thickBot="1" x14ac:dyDescent="0.3">
      <c r="A93" s="31"/>
      <c r="B93" s="16"/>
      <c r="C93" s="28"/>
      <c r="D93" s="28"/>
      <c r="E93" s="28"/>
      <c r="F93" s="28"/>
      <c r="G93" s="20" t="s">
        <v>8</v>
      </c>
      <c r="H93" s="22">
        <f>SUM(H76:H76,H78:H79,H81:H85,H87:H88,H90:H90,H92:H92,)</f>
        <v>93</v>
      </c>
    </row>
    <row r="94" spans="1:8" ht="113.25" customHeight="1" thickBot="1" x14ac:dyDescent="0.3">
      <c r="A94" s="32"/>
      <c r="B94" s="17"/>
      <c r="C94" s="24" t="s">
        <v>1042</v>
      </c>
      <c r="D94" s="24"/>
      <c r="E94" s="24"/>
      <c r="F94" s="25"/>
      <c r="G94" s="21"/>
      <c r="H94" s="23"/>
    </row>
    <row r="95" spans="1:8" x14ac:dyDescent="0.25">
      <c r="A95" s="30">
        <v>9</v>
      </c>
      <c r="B95" s="15" t="s">
        <v>1035</v>
      </c>
      <c r="C95" s="26" t="s">
        <v>1041</v>
      </c>
      <c r="D95" s="26" t="s">
        <v>1040</v>
      </c>
      <c r="E95" s="26" t="s">
        <v>1039</v>
      </c>
      <c r="F95" s="26" t="s">
        <v>1038</v>
      </c>
      <c r="G95" s="18" t="s">
        <v>677</v>
      </c>
      <c r="H95" s="19"/>
    </row>
    <row r="96" spans="1:8" ht="63" x14ac:dyDescent="0.25">
      <c r="A96" s="31"/>
      <c r="B96" s="16"/>
      <c r="C96" s="27"/>
      <c r="D96" s="27"/>
      <c r="E96" s="27"/>
      <c r="F96" s="27"/>
      <c r="G96" s="11" t="s">
        <v>673</v>
      </c>
      <c r="H96" s="12">
        <v>5</v>
      </c>
    </row>
    <row r="97" spans="1:8" ht="63" x14ac:dyDescent="0.25">
      <c r="A97" s="31"/>
      <c r="B97" s="16"/>
      <c r="C97" s="27"/>
      <c r="D97" s="27"/>
      <c r="E97" s="27"/>
      <c r="F97" s="27"/>
      <c r="G97" s="11" t="s">
        <v>672</v>
      </c>
      <c r="H97" s="12">
        <v>8</v>
      </c>
    </row>
    <row r="98" spans="1:8" ht="16.5" thickBot="1" x14ac:dyDescent="0.3">
      <c r="A98" s="31"/>
      <c r="B98" s="16"/>
      <c r="C98" s="27"/>
      <c r="D98" s="27"/>
      <c r="E98" s="27"/>
      <c r="F98" s="27"/>
      <c r="G98" s="11" t="s">
        <v>670</v>
      </c>
      <c r="H98" s="12">
        <v>5</v>
      </c>
    </row>
    <row r="99" spans="1:8" x14ac:dyDescent="0.25">
      <c r="A99" s="31"/>
      <c r="B99" s="16"/>
      <c r="C99" s="27"/>
      <c r="D99" s="27"/>
      <c r="E99" s="27"/>
      <c r="F99" s="27"/>
      <c r="G99" s="18" t="s">
        <v>982</v>
      </c>
      <c r="H99" s="19"/>
    </row>
    <row r="100" spans="1:8" ht="31.5" x14ac:dyDescent="0.25">
      <c r="A100" s="31"/>
      <c r="B100" s="16"/>
      <c r="C100" s="27"/>
      <c r="D100" s="27"/>
      <c r="E100" s="27"/>
      <c r="F100" s="27"/>
      <c r="G100" s="11" t="s">
        <v>1012</v>
      </c>
      <c r="H100" s="12">
        <v>9</v>
      </c>
    </row>
    <row r="101" spans="1:8" ht="47.25" x14ac:dyDescent="0.25">
      <c r="A101" s="31"/>
      <c r="B101" s="16"/>
      <c r="C101" s="27"/>
      <c r="D101" s="27"/>
      <c r="E101" s="27"/>
      <c r="F101" s="27"/>
      <c r="G101" s="11" t="s">
        <v>1030</v>
      </c>
      <c r="H101" s="12">
        <v>10</v>
      </c>
    </row>
    <row r="102" spans="1:8" ht="31.5" x14ac:dyDescent="0.25">
      <c r="A102" s="31"/>
      <c r="B102" s="16"/>
      <c r="C102" s="27"/>
      <c r="D102" s="27"/>
      <c r="E102" s="27"/>
      <c r="F102" s="27"/>
      <c r="G102" s="11" t="s">
        <v>791</v>
      </c>
      <c r="H102" s="12">
        <v>8</v>
      </c>
    </row>
    <row r="103" spans="1:8" ht="48" thickBot="1" x14ac:dyDescent="0.3">
      <c r="A103" s="31"/>
      <c r="B103" s="16"/>
      <c r="C103" s="27"/>
      <c r="D103" s="27"/>
      <c r="E103" s="27"/>
      <c r="F103" s="27"/>
      <c r="G103" s="11" t="s">
        <v>766</v>
      </c>
      <c r="H103" s="12">
        <v>7</v>
      </c>
    </row>
    <row r="104" spans="1:8" x14ac:dyDescent="0.25">
      <c r="A104" s="31"/>
      <c r="B104" s="16"/>
      <c r="C104" s="27"/>
      <c r="D104" s="27"/>
      <c r="E104" s="27"/>
      <c r="F104" s="27"/>
      <c r="G104" s="18" t="s">
        <v>971</v>
      </c>
      <c r="H104" s="19"/>
    </row>
    <row r="105" spans="1:8" ht="31.5" x14ac:dyDescent="0.25">
      <c r="A105" s="31"/>
      <c r="B105" s="16"/>
      <c r="C105" s="27"/>
      <c r="D105" s="27"/>
      <c r="E105" s="27"/>
      <c r="F105" s="27"/>
      <c r="G105" s="11" t="s">
        <v>1037</v>
      </c>
      <c r="H105" s="12">
        <v>10</v>
      </c>
    </row>
    <row r="106" spans="1:8" ht="47.25" x14ac:dyDescent="0.25">
      <c r="A106" s="31"/>
      <c r="B106" s="16"/>
      <c r="C106" s="27"/>
      <c r="D106" s="27"/>
      <c r="E106" s="27"/>
      <c r="F106" s="27"/>
      <c r="G106" s="11" t="s">
        <v>988</v>
      </c>
      <c r="H106" s="12">
        <v>10</v>
      </c>
    </row>
    <row r="107" spans="1:8" ht="16.5" thickBot="1" x14ac:dyDescent="0.3">
      <c r="A107" s="31"/>
      <c r="B107" s="16"/>
      <c r="C107" s="28"/>
      <c r="D107" s="28"/>
      <c r="E107" s="28"/>
      <c r="F107" s="28"/>
      <c r="G107" s="20" t="s">
        <v>8</v>
      </c>
      <c r="H107" s="22">
        <f>SUM(H96:H98,H100:H103,H105:H106,)</f>
        <v>72</v>
      </c>
    </row>
    <row r="108" spans="1:8" ht="92.25" customHeight="1" thickBot="1" x14ac:dyDescent="0.3">
      <c r="A108" s="32"/>
      <c r="B108" s="17"/>
      <c r="C108" s="24" t="s">
        <v>1036</v>
      </c>
      <c r="D108" s="24"/>
      <c r="E108" s="24"/>
      <c r="F108" s="25"/>
      <c r="G108" s="21"/>
      <c r="H108" s="23"/>
    </row>
    <row r="109" spans="1:8" x14ac:dyDescent="0.25">
      <c r="A109" s="30">
        <v>10</v>
      </c>
      <c r="B109" s="15" t="s">
        <v>1035</v>
      </c>
      <c r="C109" s="26" t="s">
        <v>1034</v>
      </c>
      <c r="D109" s="26" t="s">
        <v>1033</v>
      </c>
      <c r="E109" s="26" t="s">
        <v>1032</v>
      </c>
      <c r="F109" s="26" t="s">
        <v>1031</v>
      </c>
      <c r="G109" s="18" t="s">
        <v>677</v>
      </c>
      <c r="H109" s="19"/>
    </row>
    <row r="110" spans="1:8" ht="47.25" x14ac:dyDescent="0.25">
      <c r="A110" s="31"/>
      <c r="B110" s="16"/>
      <c r="C110" s="27"/>
      <c r="D110" s="27"/>
      <c r="E110" s="27"/>
      <c r="F110" s="27"/>
      <c r="G110" s="11" t="s">
        <v>675</v>
      </c>
      <c r="H110" s="12">
        <v>4</v>
      </c>
    </row>
    <row r="111" spans="1:8" ht="63" x14ac:dyDescent="0.25">
      <c r="A111" s="31"/>
      <c r="B111" s="16"/>
      <c r="C111" s="27"/>
      <c r="D111" s="27"/>
      <c r="E111" s="27"/>
      <c r="F111" s="27"/>
      <c r="G111" s="11" t="s">
        <v>674</v>
      </c>
      <c r="H111" s="12">
        <v>10</v>
      </c>
    </row>
    <row r="112" spans="1:8" ht="63.75" thickBot="1" x14ac:dyDescent="0.3">
      <c r="A112" s="31"/>
      <c r="B112" s="16"/>
      <c r="C112" s="27"/>
      <c r="D112" s="27"/>
      <c r="E112" s="27"/>
      <c r="F112" s="27"/>
      <c r="G112" s="11" t="s">
        <v>673</v>
      </c>
      <c r="H112" s="12">
        <v>5</v>
      </c>
    </row>
    <row r="113" spans="1:8" x14ac:dyDescent="0.25">
      <c r="A113" s="31"/>
      <c r="B113" s="16"/>
      <c r="C113" s="27"/>
      <c r="D113" s="27"/>
      <c r="E113" s="27"/>
      <c r="F113" s="27"/>
      <c r="G113" s="18" t="s">
        <v>982</v>
      </c>
      <c r="H113" s="19"/>
    </row>
    <row r="114" spans="1:8" ht="47.25" x14ac:dyDescent="0.25">
      <c r="A114" s="31"/>
      <c r="B114" s="16"/>
      <c r="C114" s="27"/>
      <c r="D114" s="27"/>
      <c r="E114" s="27"/>
      <c r="F114" s="27"/>
      <c r="G114" s="11" t="s">
        <v>863</v>
      </c>
      <c r="H114" s="12">
        <v>5</v>
      </c>
    </row>
    <row r="115" spans="1:8" x14ac:dyDescent="0.25">
      <c r="A115" s="31"/>
      <c r="B115" s="16"/>
      <c r="C115" s="27"/>
      <c r="D115" s="27"/>
      <c r="E115" s="27"/>
      <c r="F115" s="27"/>
      <c r="G115" s="11" t="s">
        <v>817</v>
      </c>
      <c r="H115" s="12">
        <v>6</v>
      </c>
    </row>
    <row r="116" spans="1:8" ht="47.25" x14ac:dyDescent="0.25">
      <c r="A116" s="31"/>
      <c r="B116" s="16"/>
      <c r="C116" s="27"/>
      <c r="D116" s="27"/>
      <c r="E116" s="27"/>
      <c r="F116" s="27"/>
      <c r="G116" s="11" t="s">
        <v>801</v>
      </c>
      <c r="H116" s="12">
        <v>7</v>
      </c>
    </row>
    <row r="117" spans="1:8" ht="47.25" x14ac:dyDescent="0.25">
      <c r="A117" s="31"/>
      <c r="B117" s="16"/>
      <c r="C117" s="27"/>
      <c r="D117" s="27"/>
      <c r="E117" s="27"/>
      <c r="F117" s="27"/>
      <c r="G117" s="11" t="s">
        <v>1030</v>
      </c>
      <c r="H117" s="12">
        <v>10</v>
      </c>
    </row>
    <row r="118" spans="1:8" ht="48" thickBot="1" x14ac:dyDescent="0.3">
      <c r="A118" s="31"/>
      <c r="B118" s="16"/>
      <c r="C118" s="27"/>
      <c r="D118" s="27"/>
      <c r="E118" s="27"/>
      <c r="F118" s="27"/>
      <c r="G118" s="11" t="s">
        <v>766</v>
      </c>
      <c r="H118" s="12">
        <v>7</v>
      </c>
    </row>
    <row r="119" spans="1:8" x14ac:dyDescent="0.25">
      <c r="A119" s="31"/>
      <c r="B119" s="16"/>
      <c r="C119" s="27"/>
      <c r="D119" s="27"/>
      <c r="E119" s="27"/>
      <c r="F119" s="27"/>
      <c r="G119" s="18" t="s">
        <v>971</v>
      </c>
      <c r="H119" s="19"/>
    </row>
    <row r="120" spans="1:8" ht="31.5" x14ac:dyDescent="0.25">
      <c r="A120" s="31"/>
      <c r="B120" s="16"/>
      <c r="C120" s="27"/>
      <c r="D120" s="27"/>
      <c r="E120" s="27"/>
      <c r="F120" s="27"/>
      <c r="G120" s="11" t="s">
        <v>970</v>
      </c>
      <c r="H120" s="12">
        <v>5</v>
      </c>
    </row>
    <row r="121" spans="1:8" ht="63" x14ac:dyDescent="0.25">
      <c r="A121" s="31"/>
      <c r="B121" s="16"/>
      <c r="C121" s="27"/>
      <c r="D121" s="27"/>
      <c r="E121" s="27"/>
      <c r="F121" s="27"/>
      <c r="G121" s="11" t="s">
        <v>1011</v>
      </c>
      <c r="H121" s="12">
        <v>10</v>
      </c>
    </row>
    <row r="122" spans="1:8" ht="31.5" x14ac:dyDescent="0.25">
      <c r="A122" s="31"/>
      <c r="B122" s="16"/>
      <c r="C122" s="27"/>
      <c r="D122" s="27"/>
      <c r="E122" s="27"/>
      <c r="F122" s="27"/>
      <c r="G122" s="11" t="s">
        <v>993</v>
      </c>
      <c r="H122" s="12">
        <v>2</v>
      </c>
    </row>
    <row r="123" spans="1:8" ht="16.5" thickBot="1" x14ac:dyDescent="0.3">
      <c r="A123" s="31"/>
      <c r="B123" s="16"/>
      <c r="C123" s="28"/>
      <c r="D123" s="28"/>
      <c r="E123" s="28"/>
      <c r="F123" s="28"/>
      <c r="G123" s="20" t="s">
        <v>8</v>
      </c>
      <c r="H123" s="22">
        <f>SUM(H110:H112,H114:H118,H120:H122,)</f>
        <v>71</v>
      </c>
    </row>
    <row r="124" spans="1:8" ht="114.75" customHeight="1" thickBot="1" x14ac:dyDescent="0.3">
      <c r="A124" s="32"/>
      <c r="B124" s="17"/>
      <c r="C124" s="24" t="s">
        <v>1029</v>
      </c>
      <c r="D124" s="24"/>
      <c r="E124" s="24"/>
      <c r="F124" s="25"/>
      <c r="G124" s="21"/>
      <c r="H124" s="23"/>
    </row>
    <row r="125" spans="1:8" x14ac:dyDescent="0.25">
      <c r="A125" s="30">
        <v>11</v>
      </c>
      <c r="B125" s="15" t="s">
        <v>932</v>
      </c>
      <c r="C125" s="26" t="s">
        <v>1028</v>
      </c>
      <c r="D125" s="26" t="s">
        <v>1027</v>
      </c>
      <c r="E125" s="26" t="s">
        <v>1026</v>
      </c>
      <c r="F125" s="26" t="s">
        <v>1025</v>
      </c>
      <c r="G125" s="18" t="s">
        <v>982</v>
      </c>
      <c r="H125" s="19"/>
    </row>
    <row r="126" spans="1:8" ht="31.5" x14ac:dyDescent="0.25">
      <c r="A126" s="31"/>
      <c r="B126" s="16"/>
      <c r="C126" s="27"/>
      <c r="D126" s="27"/>
      <c r="E126" s="27"/>
      <c r="F126" s="27"/>
      <c r="G126" s="11" t="s">
        <v>768</v>
      </c>
      <c r="H126" s="12">
        <v>5</v>
      </c>
    </row>
    <row r="127" spans="1:8" ht="32.25" thickBot="1" x14ac:dyDescent="0.3">
      <c r="A127" s="31"/>
      <c r="B127" s="16"/>
      <c r="C127" s="27"/>
      <c r="D127" s="27"/>
      <c r="E127" s="27"/>
      <c r="F127" s="27"/>
      <c r="G127" s="11" t="s">
        <v>792</v>
      </c>
      <c r="H127" s="12">
        <v>18</v>
      </c>
    </row>
    <row r="128" spans="1:8" x14ac:dyDescent="0.25">
      <c r="A128" s="31"/>
      <c r="B128" s="16"/>
      <c r="C128" s="27"/>
      <c r="D128" s="27"/>
      <c r="E128" s="27"/>
      <c r="F128" s="27"/>
      <c r="G128" s="18" t="s">
        <v>971</v>
      </c>
      <c r="H128" s="19"/>
    </row>
    <row r="129" spans="1:8" ht="31.5" x14ac:dyDescent="0.25">
      <c r="A129" s="31"/>
      <c r="B129" s="16"/>
      <c r="C129" s="27"/>
      <c r="D129" s="27"/>
      <c r="E129" s="27"/>
      <c r="F129" s="27"/>
      <c r="G129" s="11" t="s">
        <v>993</v>
      </c>
      <c r="H129" s="12">
        <v>2</v>
      </c>
    </row>
    <row r="130" spans="1:8" ht="57.75" customHeight="1" thickBot="1" x14ac:dyDescent="0.3">
      <c r="A130" s="31"/>
      <c r="B130" s="16"/>
      <c r="C130" s="28"/>
      <c r="D130" s="28"/>
      <c r="E130" s="28"/>
      <c r="F130" s="28"/>
      <c r="G130" s="20" t="s">
        <v>8</v>
      </c>
      <c r="H130" s="22">
        <f>SUM(H126:H127,H129:H129,)</f>
        <v>25</v>
      </c>
    </row>
    <row r="131" spans="1:8" ht="106.5" customHeight="1" thickBot="1" x14ac:dyDescent="0.3">
      <c r="A131" s="32"/>
      <c r="B131" s="17"/>
      <c r="C131" s="24" t="s">
        <v>1024</v>
      </c>
      <c r="D131" s="24"/>
      <c r="E131" s="24"/>
      <c r="F131" s="25"/>
      <c r="G131" s="21"/>
      <c r="H131" s="23"/>
    </row>
    <row r="132" spans="1:8" x14ac:dyDescent="0.25">
      <c r="A132" s="30">
        <v>12</v>
      </c>
      <c r="B132" s="15" t="s">
        <v>932</v>
      </c>
      <c r="C132" s="26" t="s">
        <v>1023</v>
      </c>
      <c r="D132" s="26" t="s">
        <v>1022</v>
      </c>
      <c r="E132" s="26" t="s">
        <v>1021</v>
      </c>
      <c r="F132" s="26" t="s">
        <v>1020</v>
      </c>
      <c r="G132" s="18" t="s">
        <v>677</v>
      </c>
      <c r="H132" s="19"/>
    </row>
    <row r="133" spans="1:8" ht="63" x14ac:dyDescent="0.25">
      <c r="A133" s="31"/>
      <c r="B133" s="16"/>
      <c r="C133" s="27"/>
      <c r="D133" s="27"/>
      <c r="E133" s="27"/>
      <c r="F133" s="27"/>
      <c r="G133" s="11" t="s">
        <v>673</v>
      </c>
      <c r="H133" s="12">
        <v>10</v>
      </c>
    </row>
    <row r="134" spans="1:8" ht="16.5" thickBot="1" x14ac:dyDescent="0.3">
      <c r="A134" s="31"/>
      <c r="B134" s="16"/>
      <c r="C134" s="27"/>
      <c r="D134" s="27"/>
      <c r="E134" s="27"/>
      <c r="F134" s="27"/>
      <c r="G134" s="11" t="s">
        <v>670</v>
      </c>
      <c r="H134" s="12">
        <v>5</v>
      </c>
    </row>
    <row r="135" spans="1:8" x14ac:dyDescent="0.25">
      <c r="A135" s="31"/>
      <c r="B135" s="16"/>
      <c r="C135" s="27"/>
      <c r="D135" s="27"/>
      <c r="E135" s="27"/>
      <c r="F135" s="27"/>
      <c r="G135" s="18" t="s">
        <v>668</v>
      </c>
      <c r="H135" s="19"/>
    </row>
    <row r="136" spans="1:8" ht="47.25" x14ac:dyDescent="0.25">
      <c r="A136" s="31"/>
      <c r="B136" s="16"/>
      <c r="C136" s="27"/>
      <c r="D136" s="27"/>
      <c r="E136" s="27"/>
      <c r="F136" s="27"/>
      <c r="G136" s="11" t="s">
        <v>667</v>
      </c>
      <c r="H136" s="12">
        <v>5</v>
      </c>
    </row>
    <row r="137" spans="1:8" ht="31.5" x14ac:dyDescent="0.25">
      <c r="A137" s="31"/>
      <c r="B137" s="16"/>
      <c r="C137" s="27"/>
      <c r="D137" s="27"/>
      <c r="E137" s="27"/>
      <c r="F137" s="27"/>
      <c r="G137" s="11" t="s">
        <v>666</v>
      </c>
      <c r="H137" s="12">
        <v>5</v>
      </c>
    </row>
    <row r="138" spans="1:8" ht="31.5" x14ac:dyDescent="0.25">
      <c r="A138" s="31"/>
      <c r="B138" s="16"/>
      <c r="C138" s="27"/>
      <c r="D138" s="27"/>
      <c r="E138" s="27"/>
      <c r="F138" s="27"/>
      <c r="G138" s="11" t="s">
        <v>665</v>
      </c>
      <c r="H138" s="12">
        <v>5</v>
      </c>
    </row>
    <row r="139" spans="1:8" ht="31.5" x14ac:dyDescent="0.25">
      <c r="A139" s="31"/>
      <c r="B139" s="16"/>
      <c r="C139" s="27"/>
      <c r="D139" s="27"/>
      <c r="E139" s="27"/>
      <c r="F139" s="27"/>
      <c r="G139" s="11" t="s">
        <v>664</v>
      </c>
      <c r="H139" s="12">
        <v>5</v>
      </c>
    </row>
    <row r="140" spans="1:8" ht="32.25" thickBot="1" x14ac:dyDescent="0.3">
      <c r="A140" s="31"/>
      <c r="B140" s="16"/>
      <c r="C140" s="27"/>
      <c r="D140" s="27"/>
      <c r="E140" s="27"/>
      <c r="F140" s="27"/>
      <c r="G140" s="11" t="s">
        <v>663</v>
      </c>
      <c r="H140" s="12">
        <v>20</v>
      </c>
    </row>
    <row r="141" spans="1:8" x14ac:dyDescent="0.25">
      <c r="A141" s="31"/>
      <c r="B141" s="16"/>
      <c r="C141" s="27"/>
      <c r="D141" s="27"/>
      <c r="E141" s="27"/>
      <c r="F141" s="27"/>
      <c r="G141" s="18" t="s">
        <v>982</v>
      </c>
      <c r="H141" s="19"/>
    </row>
    <row r="142" spans="1:8" ht="47.25" x14ac:dyDescent="0.25">
      <c r="A142" s="31"/>
      <c r="B142" s="16"/>
      <c r="C142" s="27"/>
      <c r="D142" s="27"/>
      <c r="E142" s="27"/>
      <c r="F142" s="27"/>
      <c r="G142" s="11" t="s">
        <v>1019</v>
      </c>
      <c r="H142" s="12">
        <v>11</v>
      </c>
    </row>
    <row r="143" spans="1:8" ht="32.25" thickBot="1" x14ac:dyDescent="0.3">
      <c r="A143" s="31"/>
      <c r="B143" s="16"/>
      <c r="C143" s="27"/>
      <c r="D143" s="27"/>
      <c r="E143" s="27"/>
      <c r="F143" s="27"/>
      <c r="G143" s="11" t="s">
        <v>791</v>
      </c>
      <c r="H143" s="12">
        <v>7</v>
      </c>
    </row>
    <row r="144" spans="1:8" x14ac:dyDescent="0.25">
      <c r="A144" s="31"/>
      <c r="B144" s="16"/>
      <c r="C144" s="27"/>
      <c r="D144" s="27"/>
      <c r="E144" s="27"/>
      <c r="F144" s="27"/>
      <c r="G144" s="18" t="s">
        <v>971</v>
      </c>
      <c r="H144" s="19"/>
    </row>
    <row r="145" spans="1:8" x14ac:dyDescent="0.25">
      <c r="A145" s="31"/>
      <c r="B145" s="16"/>
      <c r="C145" s="27"/>
      <c r="D145" s="27"/>
      <c r="E145" s="27"/>
      <c r="F145" s="27"/>
      <c r="G145" s="11" t="s">
        <v>1018</v>
      </c>
      <c r="H145" s="12">
        <v>10</v>
      </c>
    </row>
    <row r="146" spans="1:8" ht="16.5" thickBot="1" x14ac:dyDescent="0.3">
      <c r="A146" s="31"/>
      <c r="B146" s="16"/>
      <c r="C146" s="28"/>
      <c r="D146" s="28"/>
      <c r="E146" s="28"/>
      <c r="F146" s="28"/>
      <c r="G146" s="20" t="s">
        <v>8</v>
      </c>
      <c r="H146" s="22">
        <f>SUM(H133:H134,H136:H140,H142:H143,H145:H145,)</f>
        <v>83</v>
      </c>
    </row>
    <row r="147" spans="1:8" ht="129" customHeight="1" thickBot="1" x14ac:dyDescent="0.3">
      <c r="A147" s="32"/>
      <c r="B147" s="17"/>
      <c r="C147" s="24" t="s">
        <v>1017</v>
      </c>
      <c r="D147" s="24"/>
      <c r="E147" s="24"/>
      <c r="F147" s="25"/>
      <c r="G147" s="21"/>
      <c r="H147" s="23"/>
    </row>
    <row r="148" spans="1:8" x14ac:dyDescent="0.25">
      <c r="A148" s="30">
        <v>13</v>
      </c>
      <c r="B148" s="15" t="s">
        <v>932</v>
      </c>
      <c r="C148" s="26" t="s">
        <v>1016</v>
      </c>
      <c r="D148" s="26" t="s">
        <v>1015</v>
      </c>
      <c r="E148" s="26" t="s">
        <v>1014</v>
      </c>
      <c r="F148" s="26" t="s">
        <v>1013</v>
      </c>
      <c r="G148" s="18" t="s">
        <v>698</v>
      </c>
      <c r="H148" s="19"/>
    </row>
    <row r="149" spans="1:8" ht="16.5" thickBot="1" x14ac:dyDescent="0.3">
      <c r="A149" s="31"/>
      <c r="B149" s="16"/>
      <c r="C149" s="27"/>
      <c r="D149" s="27"/>
      <c r="E149" s="27"/>
      <c r="F149" s="27"/>
      <c r="G149" s="11" t="s">
        <v>740</v>
      </c>
      <c r="H149" s="12">
        <v>10</v>
      </c>
    </row>
    <row r="150" spans="1:8" x14ac:dyDescent="0.25">
      <c r="A150" s="31"/>
      <c r="B150" s="16"/>
      <c r="C150" s="27"/>
      <c r="D150" s="27"/>
      <c r="E150" s="27"/>
      <c r="F150" s="27"/>
      <c r="G150" s="18" t="s">
        <v>982</v>
      </c>
      <c r="H150" s="19"/>
    </row>
    <row r="151" spans="1:8" ht="31.5" x14ac:dyDescent="0.25">
      <c r="A151" s="31"/>
      <c r="B151" s="16"/>
      <c r="C151" s="27"/>
      <c r="D151" s="27"/>
      <c r="E151" s="27"/>
      <c r="F151" s="27"/>
      <c r="G151" s="11" t="s">
        <v>768</v>
      </c>
      <c r="H151" s="12">
        <v>5</v>
      </c>
    </row>
    <row r="152" spans="1:8" ht="31.5" x14ac:dyDescent="0.25">
      <c r="A152" s="31"/>
      <c r="B152" s="16"/>
      <c r="C152" s="27"/>
      <c r="D152" s="27"/>
      <c r="E152" s="27"/>
      <c r="F152" s="27"/>
      <c r="G152" s="11" t="s">
        <v>1012</v>
      </c>
      <c r="H152" s="12">
        <v>9</v>
      </c>
    </row>
    <row r="153" spans="1:8" ht="32.25" thickBot="1" x14ac:dyDescent="0.3">
      <c r="A153" s="31"/>
      <c r="B153" s="16"/>
      <c r="C153" s="27"/>
      <c r="D153" s="27"/>
      <c r="E153" s="27"/>
      <c r="F153" s="27"/>
      <c r="G153" s="11" t="s">
        <v>792</v>
      </c>
      <c r="H153" s="12">
        <v>18</v>
      </c>
    </row>
    <row r="154" spans="1:8" x14ac:dyDescent="0.25">
      <c r="A154" s="31"/>
      <c r="B154" s="16"/>
      <c r="C154" s="27"/>
      <c r="D154" s="27"/>
      <c r="E154" s="27"/>
      <c r="F154" s="27"/>
      <c r="G154" s="18" t="s">
        <v>971</v>
      </c>
      <c r="H154" s="19"/>
    </row>
    <row r="155" spans="1:8" ht="63" x14ac:dyDescent="0.25">
      <c r="A155" s="31"/>
      <c r="B155" s="16"/>
      <c r="C155" s="27"/>
      <c r="D155" s="27"/>
      <c r="E155" s="27"/>
      <c r="F155" s="27"/>
      <c r="G155" s="11" t="s">
        <v>1011</v>
      </c>
      <c r="H155" s="12">
        <v>10</v>
      </c>
    </row>
    <row r="156" spans="1:8" ht="31.5" x14ac:dyDescent="0.25">
      <c r="A156" s="31"/>
      <c r="B156" s="16"/>
      <c r="C156" s="27"/>
      <c r="D156" s="27"/>
      <c r="E156" s="27"/>
      <c r="F156" s="27"/>
      <c r="G156" s="11" t="s">
        <v>1005</v>
      </c>
      <c r="H156" s="12">
        <v>6</v>
      </c>
    </row>
    <row r="157" spans="1:8" ht="16.5" thickBot="1" x14ac:dyDescent="0.3">
      <c r="A157" s="31"/>
      <c r="B157" s="16"/>
      <c r="C157" s="28"/>
      <c r="D157" s="28"/>
      <c r="E157" s="28"/>
      <c r="F157" s="28"/>
      <c r="G157" s="20" t="s">
        <v>8</v>
      </c>
      <c r="H157" s="22">
        <f>SUM(H149:H149,H151:H153,H155:H156,)</f>
        <v>58</v>
      </c>
    </row>
    <row r="158" spans="1:8" ht="102.75" customHeight="1" thickBot="1" x14ac:dyDescent="0.3">
      <c r="A158" s="32"/>
      <c r="B158" s="17"/>
      <c r="C158" s="24" t="s">
        <v>1010</v>
      </c>
      <c r="D158" s="24"/>
      <c r="E158" s="24"/>
      <c r="F158" s="25"/>
      <c r="G158" s="21"/>
      <c r="H158" s="23"/>
    </row>
    <row r="159" spans="1:8" x14ac:dyDescent="0.25">
      <c r="A159" s="30">
        <v>14</v>
      </c>
      <c r="B159" s="15" t="s">
        <v>932</v>
      </c>
      <c r="C159" s="26" t="s">
        <v>1009</v>
      </c>
      <c r="D159" s="26" t="s">
        <v>1008</v>
      </c>
      <c r="E159" s="26" t="s">
        <v>1007</v>
      </c>
      <c r="F159" s="26" t="s">
        <v>1006</v>
      </c>
      <c r="G159" s="18" t="s">
        <v>726</v>
      </c>
      <c r="H159" s="19"/>
    </row>
    <row r="160" spans="1:8" ht="47.25" x14ac:dyDescent="0.25">
      <c r="A160" s="31"/>
      <c r="B160" s="16"/>
      <c r="C160" s="27"/>
      <c r="D160" s="27"/>
      <c r="E160" s="27"/>
      <c r="F160" s="27"/>
      <c r="G160" s="11" t="s">
        <v>724</v>
      </c>
      <c r="H160" s="12">
        <v>2</v>
      </c>
    </row>
    <row r="161" spans="1:8" ht="32.25" thickBot="1" x14ac:dyDescent="0.3">
      <c r="A161" s="31"/>
      <c r="B161" s="16"/>
      <c r="C161" s="27"/>
      <c r="D161" s="27"/>
      <c r="E161" s="27"/>
      <c r="F161" s="27"/>
      <c r="G161" s="11" t="s">
        <v>719</v>
      </c>
      <c r="H161" s="12">
        <v>5</v>
      </c>
    </row>
    <row r="162" spans="1:8" x14ac:dyDescent="0.25">
      <c r="A162" s="31"/>
      <c r="B162" s="16"/>
      <c r="C162" s="27"/>
      <c r="D162" s="27"/>
      <c r="E162" s="27"/>
      <c r="F162" s="27"/>
      <c r="G162" s="18" t="s">
        <v>668</v>
      </c>
      <c r="H162" s="19"/>
    </row>
    <row r="163" spans="1:8" ht="47.25" x14ac:dyDescent="0.25">
      <c r="A163" s="31"/>
      <c r="B163" s="16"/>
      <c r="C163" s="27"/>
      <c r="D163" s="27"/>
      <c r="E163" s="27"/>
      <c r="F163" s="27"/>
      <c r="G163" s="11" t="s">
        <v>667</v>
      </c>
      <c r="H163" s="12">
        <v>5</v>
      </c>
    </row>
    <row r="164" spans="1:8" ht="31.5" x14ac:dyDescent="0.25">
      <c r="A164" s="31"/>
      <c r="B164" s="16"/>
      <c r="C164" s="27"/>
      <c r="D164" s="27"/>
      <c r="E164" s="27"/>
      <c r="F164" s="27"/>
      <c r="G164" s="11" t="s">
        <v>666</v>
      </c>
      <c r="H164" s="12">
        <v>5</v>
      </c>
    </row>
    <row r="165" spans="1:8" ht="31.5" x14ac:dyDescent="0.25">
      <c r="A165" s="31"/>
      <c r="B165" s="16"/>
      <c r="C165" s="27"/>
      <c r="D165" s="27"/>
      <c r="E165" s="27"/>
      <c r="F165" s="27"/>
      <c r="G165" s="11" t="s">
        <v>665</v>
      </c>
      <c r="H165" s="12">
        <v>5</v>
      </c>
    </row>
    <row r="166" spans="1:8" ht="31.5" x14ac:dyDescent="0.25">
      <c r="A166" s="31"/>
      <c r="B166" s="16"/>
      <c r="C166" s="27"/>
      <c r="D166" s="27"/>
      <c r="E166" s="27"/>
      <c r="F166" s="27"/>
      <c r="G166" s="11" t="s">
        <v>664</v>
      </c>
      <c r="H166" s="12">
        <v>5</v>
      </c>
    </row>
    <row r="167" spans="1:8" ht="32.25" thickBot="1" x14ac:dyDescent="0.3">
      <c r="A167" s="31"/>
      <c r="B167" s="16"/>
      <c r="C167" s="27"/>
      <c r="D167" s="27"/>
      <c r="E167" s="27"/>
      <c r="F167" s="27"/>
      <c r="G167" s="11" t="s">
        <v>663</v>
      </c>
      <c r="H167" s="12">
        <v>20</v>
      </c>
    </row>
    <row r="168" spans="1:8" x14ac:dyDescent="0.25">
      <c r="A168" s="31"/>
      <c r="B168" s="16"/>
      <c r="C168" s="27"/>
      <c r="D168" s="27"/>
      <c r="E168" s="27"/>
      <c r="F168" s="27"/>
      <c r="G168" s="18" t="s">
        <v>971</v>
      </c>
      <c r="H168" s="19"/>
    </row>
    <row r="169" spans="1:8" ht="31.5" x14ac:dyDescent="0.25">
      <c r="A169" s="31"/>
      <c r="B169" s="16"/>
      <c r="C169" s="27"/>
      <c r="D169" s="27"/>
      <c r="E169" s="27"/>
      <c r="F169" s="27"/>
      <c r="G169" s="11" t="s">
        <v>993</v>
      </c>
      <c r="H169" s="12">
        <v>2</v>
      </c>
    </row>
    <row r="170" spans="1:8" ht="31.5" x14ac:dyDescent="0.25">
      <c r="A170" s="31"/>
      <c r="B170" s="16"/>
      <c r="C170" s="27"/>
      <c r="D170" s="27"/>
      <c r="E170" s="27"/>
      <c r="F170" s="27"/>
      <c r="G170" s="11" t="s">
        <v>1005</v>
      </c>
      <c r="H170" s="12">
        <v>6</v>
      </c>
    </row>
    <row r="171" spans="1:8" ht="16.5" thickBot="1" x14ac:dyDescent="0.3">
      <c r="A171" s="31"/>
      <c r="B171" s="16"/>
      <c r="C171" s="28"/>
      <c r="D171" s="28"/>
      <c r="E171" s="28"/>
      <c r="F171" s="28"/>
      <c r="G171" s="20" t="s">
        <v>8</v>
      </c>
      <c r="H171" s="22">
        <f>SUM(H160:H161,H163:H167,H169:H170,)</f>
        <v>55</v>
      </c>
    </row>
    <row r="172" spans="1:8" ht="132.75" customHeight="1" thickBot="1" x14ac:dyDescent="0.3">
      <c r="A172" s="32"/>
      <c r="B172" s="17"/>
      <c r="C172" s="24" t="s">
        <v>1004</v>
      </c>
      <c r="D172" s="24"/>
      <c r="E172" s="24"/>
      <c r="F172" s="25"/>
      <c r="G172" s="21"/>
      <c r="H172" s="23"/>
    </row>
    <row r="173" spans="1:8" x14ac:dyDescent="0.25">
      <c r="A173" s="30">
        <v>15</v>
      </c>
      <c r="B173" s="15" t="s">
        <v>932</v>
      </c>
      <c r="C173" s="26" t="s">
        <v>1003</v>
      </c>
      <c r="D173" s="26" t="s">
        <v>1002</v>
      </c>
      <c r="E173" s="26" t="s">
        <v>1001</v>
      </c>
      <c r="F173" s="26" t="s">
        <v>1000</v>
      </c>
      <c r="G173" s="18" t="s">
        <v>726</v>
      </c>
      <c r="H173" s="19"/>
    </row>
    <row r="174" spans="1:8" ht="31.5" x14ac:dyDescent="0.25">
      <c r="A174" s="31"/>
      <c r="B174" s="16"/>
      <c r="C174" s="27"/>
      <c r="D174" s="27"/>
      <c r="E174" s="27"/>
      <c r="F174" s="27"/>
      <c r="G174" s="11" t="s">
        <v>723</v>
      </c>
      <c r="H174" s="12">
        <v>10</v>
      </c>
    </row>
    <row r="175" spans="1:8" ht="63.75" thickBot="1" x14ac:dyDescent="0.3">
      <c r="A175" s="31"/>
      <c r="B175" s="16"/>
      <c r="C175" s="27"/>
      <c r="D175" s="27"/>
      <c r="E175" s="27"/>
      <c r="F175" s="27"/>
      <c r="G175" s="11" t="s">
        <v>722</v>
      </c>
      <c r="H175" s="12">
        <v>10</v>
      </c>
    </row>
    <row r="176" spans="1:8" x14ac:dyDescent="0.25">
      <c r="A176" s="31"/>
      <c r="B176" s="16"/>
      <c r="C176" s="27"/>
      <c r="D176" s="27"/>
      <c r="E176" s="27"/>
      <c r="F176" s="27"/>
      <c r="G176" s="18" t="s">
        <v>971</v>
      </c>
      <c r="H176" s="19"/>
    </row>
    <row r="177" spans="1:8" ht="47.25" x14ac:dyDescent="0.25">
      <c r="A177" s="31"/>
      <c r="B177" s="16"/>
      <c r="C177" s="27"/>
      <c r="D177" s="27"/>
      <c r="E177" s="27"/>
      <c r="F177" s="27"/>
      <c r="G177" s="11" t="s">
        <v>994</v>
      </c>
      <c r="H177" s="12">
        <v>10</v>
      </c>
    </row>
    <row r="178" spans="1:8" ht="31.5" x14ac:dyDescent="0.25">
      <c r="A178" s="31"/>
      <c r="B178" s="16"/>
      <c r="C178" s="27"/>
      <c r="D178" s="27"/>
      <c r="E178" s="27"/>
      <c r="F178" s="27"/>
      <c r="G178" s="11" t="s">
        <v>993</v>
      </c>
      <c r="H178" s="12">
        <v>2</v>
      </c>
    </row>
    <row r="179" spans="1:8" ht="16.5" thickBot="1" x14ac:dyDescent="0.3">
      <c r="A179" s="31"/>
      <c r="B179" s="16"/>
      <c r="C179" s="28"/>
      <c r="D179" s="28"/>
      <c r="E179" s="28"/>
      <c r="F179" s="28"/>
      <c r="G179" s="20" t="s">
        <v>8</v>
      </c>
      <c r="H179" s="22">
        <f>SUM(H174:H175,H177:H178,)</f>
        <v>32</v>
      </c>
    </row>
    <row r="180" spans="1:8" ht="94.5" customHeight="1" thickBot="1" x14ac:dyDescent="0.3">
      <c r="A180" s="32"/>
      <c r="B180" s="17"/>
      <c r="C180" s="24" t="s">
        <v>999</v>
      </c>
      <c r="D180" s="24"/>
      <c r="E180" s="24"/>
      <c r="F180" s="25"/>
      <c r="G180" s="21"/>
      <c r="H180" s="23"/>
    </row>
    <row r="181" spans="1:8" x14ac:dyDescent="0.25">
      <c r="A181" s="30">
        <v>16</v>
      </c>
      <c r="B181" s="15" t="s">
        <v>932</v>
      </c>
      <c r="C181" s="26" t="s">
        <v>998</v>
      </c>
      <c r="D181" s="26" t="s">
        <v>997</v>
      </c>
      <c r="E181" s="26" t="s">
        <v>996</v>
      </c>
      <c r="F181" s="26" t="s">
        <v>995</v>
      </c>
      <c r="G181" s="18" t="s">
        <v>971</v>
      </c>
      <c r="H181" s="19"/>
    </row>
    <row r="182" spans="1:8" ht="47.25" x14ac:dyDescent="0.25">
      <c r="A182" s="31"/>
      <c r="B182" s="16"/>
      <c r="C182" s="27"/>
      <c r="D182" s="27"/>
      <c r="E182" s="27"/>
      <c r="F182" s="27"/>
      <c r="G182" s="11" t="s">
        <v>994</v>
      </c>
      <c r="H182" s="12">
        <v>10</v>
      </c>
    </row>
    <row r="183" spans="1:8" ht="31.5" x14ac:dyDescent="0.25">
      <c r="A183" s="31"/>
      <c r="B183" s="16"/>
      <c r="C183" s="27"/>
      <c r="D183" s="27"/>
      <c r="E183" s="27"/>
      <c r="F183" s="27"/>
      <c r="G183" s="11" t="s">
        <v>993</v>
      </c>
      <c r="H183" s="12">
        <v>2</v>
      </c>
    </row>
    <row r="184" spans="1:8" ht="51" customHeight="1" thickBot="1" x14ac:dyDescent="0.3">
      <c r="A184" s="31"/>
      <c r="B184" s="16"/>
      <c r="C184" s="28"/>
      <c r="D184" s="28"/>
      <c r="E184" s="28"/>
      <c r="F184" s="28"/>
      <c r="G184" s="20" t="s">
        <v>8</v>
      </c>
      <c r="H184" s="22">
        <f>SUM(H182:H183,)</f>
        <v>12</v>
      </c>
    </row>
    <row r="185" spans="1:8" ht="112.5" customHeight="1" thickBot="1" x14ac:dyDescent="0.3">
      <c r="A185" s="32"/>
      <c r="B185" s="17"/>
      <c r="C185" s="24" t="s">
        <v>992</v>
      </c>
      <c r="D185" s="24"/>
      <c r="E185" s="24"/>
      <c r="F185" s="25"/>
      <c r="G185" s="21"/>
      <c r="H185" s="23"/>
    </row>
    <row r="186" spans="1:8" x14ac:dyDescent="0.25">
      <c r="A186" s="30">
        <v>17</v>
      </c>
      <c r="B186" s="15" t="s">
        <v>932</v>
      </c>
      <c r="C186" s="26" t="s">
        <v>991</v>
      </c>
      <c r="D186" s="26" t="s">
        <v>990</v>
      </c>
      <c r="E186" s="26" t="s">
        <v>984</v>
      </c>
      <c r="F186" s="26" t="s">
        <v>989</v>
      </c>
      <c r="G186" s="18" t="s">
        <v>677</v>
      </c>
      <c r="H186" s="19"/>
    </row>
    <row r="187" spans="1:8" ht="32.25" thickBot="1" x14ac:dyDescent="0.3">
      <c r="A187" s="31"/>
      <c r="B187" s="16"/>
      <c r="C187" s="27"/>
      <c r="D187" s="27"/>
      <c r="E187" s="27"/>
      <c r="F187" s="27"/>
      <c r="G187" s="11" t="s">
        <v>671</v>
      </c>
      <c r="H187" s="12">
        <v>8</v>
      </c>
    </row>
    <row r="188" spans="1:8" x14ac:dyDescent="0.25">
      <c r="A188" s="31"/>
      <c r="B188" s="16"/>
      <c r="C188" s="27"/>
      <c r="D188" s="27"/>
      <c r="E188" s="27"/>
      <c r="F188" s="27"/>
      <c r="G188" s="18" t="s">
        <v>971</v>
      </c>
      <c r="H188" s="19"/>
    </row>
    <row r="189" spans="1:8" ht="47.25" x14ac:dyDescent="0.25">
      <c r="A189" s="31"/>
      <c r="B189" s="16"/>
      <c r="C189" s="27"/>
      <c r="D189" s="27"/>
      <c r="E189" s="27"/>
      <c r="F189" s="27"/>
      <c r="G189" s="11" t="s">
        <v>988</v>
      </c>
      <c r="H189" s="12">
        <v>20</v>
      </c>
    </row>
    <row r="190" spans="1:8" ht="52.5" customHeight="1" thickBot="1" x14ac:dyDescent="0.3">
      <c r="A190" s="31"/>
      <c r="B190" s="16"/>
      <c r="C190" s="28"/>
      <c r="D190" s="28"/>
      <c r="E190" s="28"/>
      <c r="F190" s="28"/>
      <c r="G190" s="20" t="s">
        <v>8</v>
      </c>
      <c r="H190" s="22">
        <f>SUM(H187:H187,H189:H189,)</f>
        <v>28</v>
      </c>
    </row>
    <row r="191" spans="1:8" ht="103.5" customHeight="1" thickBot="1" x14ac:dyDescent="0.3">
      <c r="A191" s="32"/>
      <c r="B191" s="17"/>
      <c r="C191" s="24" t="s">
        <v>987</v>
      </c>
      <c r="D191" s="24"/>
      <c r="E191" s="24"/>
      <c r="F191" s="25"/>
      <c r="G191" s="21"/>
      <c r="H191" s="23"/>
    </row>
    <row r="192" spans="1:8" x14ac:dyDescent="0.25">
      <c r="A192" s="30">
        <v>18</v>
      </c>
      <c r="B192" s="15" t="s">
        <v>932</v>
      </c>
      <c r="C192" s="26" t="s">
        <v>986</v>
      </c>
      <c r="D192" s="26" t="s">
        <v>985</v>
      </c>
      <c r="E192" s="26" t="s">
        <v>984</v>
      </c>
      <c r="F192" s="26" t="s">
        <v>983</v>
      </c>
      <c r="G192" s="18" t="s">
        <v>677</v>
      </c>
      <c r="H192" s="19"/>
    </row>
    <row r="193" spans="1:8" ht="63" x14ac:dyDescent="0.25">
      <c r="A193" s="31"/>
      <c r="B193" s="16"/>
      <c r="C193" s="27"/>
      <c r="D193" s="27"/>
      <c r="E193" s="27"/>
      <c r="F193" s="27"/>
      <c r="G193" s="11" t="s">
        <v>676</v>
      </c>
      <c r="H193" s="12">
        <v>5</v>
      </c>
    </row>
    <row r="194" spans="1:8" ht="31.5" x14ac:dyDescent="0.25">
      <c r="A194" s="31"/>
      <c r="B194" s="16"/>
      <c r="C194" s="27"/>
      <c r="D194" s="27"/>
      <c r="E194" s="27"/>
      <c r="F194" s="27"/>
      <c r="G194" s="11" t="s">
        <v>671</v>
      </c>
      <c r="H194" s="12">
        <v>10</v>
      </c>
    </row>
    <row r="195" spans="1:8" ht="48" thickBot="1" x14ac:dyDescent="0.3">
      <c r="A195" s="31"/>
      <c r="B195" s="16"/>
      <c r="C195" s="27"/>
      <c r="D195" s="27"/>
      <c r="E195" s="27"/>
      <c r="F195" s="27"/>
      <c r="G195" s="11" t="s">
        <v>770</v>
      </c>
      <c r="H195" s="12">
        <v>8</v>
      </c>
    </row>
    <row r="196" spans="1:8" x14ac:dyDescent="0.25">
      <c r="A196" s="31"/>
      <c r="B196" s="16"/>
      <c r="C196" s="27"/>
      <c r="D196" s="27"/>
      <c r="E196" s="27"/>
      <c r="F196" s="27"/>
      <c r="G196" s="18" t="s">
        <v>982</v>
      </c>
      <c r="H196" s="19"/>
    </row>
    <row r="197" spans="1:8" ht="31.5" x14ac:dyDescent="0.25">
      <c r="A197" s="31"/>
      <c r="B197" s="16"/>
      <c r="C197" s="27"/>
      <c r="D197" s="27"/>
      <c r="E197" s="27"/>
      <c r="F197" s="27"/>
      <c r="G197" s="11" t="s">
        <v>768</v>
      </c>
      <c r="H197" s="12">
        <v>5</v>
      </c>
    </row>
    <row r="198" spans="1:8" ht="31.5" x14ac:dyDescent="0.25">
      <c r="A198" s="31"/>
      <c r="B198" s="16"/>
      <c r="C198" s="27"/>
      <c r="D198" s="27"/>
      <c r="E198" s="27"/>
      <c r="F198" s="27"/>
      <c r="G198" s="11" t="s">
        <v>791</v>
      </c>
      <c r="H198" s="12">
        <v>7</v>
      </c>
    </row>
    <row r="199" spans="1:8" ht="16.5" thickBot="1" x14ac:dyDescent="0.3">
      <c r="A199" s="31"/>
      <c r="B199" s="16"/>
      <c r="C199" s="28"/>
      <c r="D199" s="28"/>
      <c r="E199" s="28"/>
      <c r="F199" s="28"/>
      <c r="G199" s="20" t="s">
        <v>8</v>
      </c>
      <c r="H199" s="22">
        <f>SUM(H193:H195,H197:H198,)</f>
        <v>35</v>
      </c>
    </row>
    <row r="200" spans="1:8" ht="118.5" customHeight="1" thickBot="1" x14ac:dyDescent="0.3">
      <c r="A200" s="32"/>
      <c r="B200" s="17"/>
      <c r="C200" s="24" t="s">
        <v>981</v>
      </c>
      <c r="D200" s="24"/>
      <c r="E200" s="24"/>
      <c r="F200" s="25"/>
      <c r="G200" s="21"/>
      <c r="H200" s="23"/>
    </row>
    <row r="201" spans="1:8" x14ac:dyDescent="0.25">
      <c r="A201" s="30">
        <v>19</v>
      </c>
      <c r="B201" s="15" t="s">
        <v>932</v>
      </c>
      <c r="C201" s="26" t="s">
        <v>980</v>
      </c>
      <c r="D201" s="26" t="s">
        <v>979</v>
      </c>
      <c r="E201" s="26" t="s">
        <v>978</v>
      </c>
      <c r="F201" s="26" t="s">
        <v>977</v>
      </c>
      <c r="G201" s="18" t="s">
        <v>677</v>
      </c>
      <c r="H201" s="19"/>
    </row>
    <row r="202" spans="1:8" ht="16.5" thickBot="1" x14ac:dyDescent="0.3">
      <c r="A202" s="31"/>
      <c r="B202" s="16"/>
      <c r="C202" s="27"/>
      <c r="D202" s="27"/>
      <c r="E202" s="27"/>
      <c r="F202" s="27"/>
      <c r="G202" s="11" t="s">
        <v>670</v>
      </c>
      <c r="H202" s="12">
        <v>5</v>
      </c>
    </row>
    <row r="203" spans="1:8" x14ac:dyDescent="0.25">
      <c r="A203" s="31"/>
      <c r="B203" s="16"/>
      <c r="C203" s="27"/>
      <c r="D203" s="27"/>
      <c r="E203" s="27"/>
      <c r="F203" s="27"/>
      <c r="G203" s="18" t="s">
        <v>971</v>
      </c>
      <c r="H203" s="19"/>
    </row>
    <row r="204" spans="1:8" ht="31.5" x14ac:dyDescent="0.25">
      <c r="A204" s="31"/>
      <c r="B204" s="16"/>
      <c r="C204" s="27"/>
      <c r="D204" s="27"/>
      <c r="E204" s="27"/>
      <c r="F204" s="27"/>
      <c r="G204" s="11" t="s">
        <v>970</v>
      </c>
      <c r="H204" s="12">
        <v>10</v>
      </c>
    </row>
    <row r="205" spans="1:8" ht="16.5" thickBot="1" x14ac:dyDescent="0.3">
      <c r="A205" s="31"/>
      <c r="B205" s="16"/>
      <c r="C205" s="28"/>
      <c r="D205" s="28"/>
      <c r="E205" s="28"/>
      <c r="F205" s="28"/>
      <c r="G205" s="20" t="s">
        <v>8</v>
      </c>
      <c r="H205" s="22">
        <f>SUM(H202:H202,H204:H204,)</f>
        <v>15</v>
      </c>
    </row>
    <row r="206" spans="1:8" ht="94.5" customHeight="1" thickBot="1" x14ac:dyDescent="0.3">
      <c r="A206" s="32"/>
      <c r="B206" s="17"/>
      <c r="C206" s="24" t="s">
        <v>976</v>
      </c>
      <c r="D206" s="24"/>
      <c r="E206" s="24"/>
      <c r="F206" s="25"/>
      <c r="G206" s="21"/>
      <c r="H206" s="23"/>
    </row>
    <row r="207" spans="1:8" x14ac:dyDescent="0.25">
      <c r="A207" s="30">
        <v>20</v>
      </c>
      <c r="B207" s="15" t="s">
        <v>932</v>
      </c>
      <c r="C207" s="26" t="s">
        <v>975</v>
      </c>
      <c r="D207" s="26" t="s">
        <v>974</v>
      </c>
      <c r="E207" s="26" t="s">
        <v>973</v>
      </c>
      <c r="F207" s="26" t="s">
        <v>972</v>
      </c>
      <c r="G207" s="18" t="s">
        <v>726</v>
      </c>
      <c r="H207" s="19"/>
    </row>
    <row r="208" spans="1:8" ht="32.25" thickBot="1" x14ac:dyDescent="0.3">
      <c r="A208" s="31"/>
      <c r="B208" s="16"/>
      <c r="C208" s="27"/>
      <c r="D208" s="27"/>
      <c r="E208" s="27"/>
      <c r="F208" s="27"/>
      <c r="G208" s="11" t="s">
        <v>720</v>
      </c>
      <c r="H208" s="12">
        <v>5</v>
      </c>
    </row>
    <row r="209" spans="1:8" x14ac:dyDescent="0.25">
      <c r="A209" s="31"/>
      <c r="B209" s="16"/>
      <c r="C209" s="27"/>
      <c r="D209" s="27"/>
      <c r="E209" s="27"/>
      <c r="F209" s="27"/>
      <c r="G209" s="18" t="s">
        <v>971</v>
      </c>
      <c r="H209" s="19"/>
    </row>
    <row r="210" spans="1:8" ht="32.25" thickBot="1" x14ac:dyDescent="0.3">
      <c r="A210" s="31"/>
      <c r="B210" s="16"/>
      <c r="C210" s="27"/>
      <c r="D210" s="27"/>
      <c r="E210" s="27"/>
      <c r="F210" s="27"/>
      <c r="G210" s="11" t="s">
        <v>970</v>
      </c>
      <c r="H210" s="12">
        <v>5</v>
      </c>
    </row>
    <row r="211" spans="1:8" x14ac:dyDescent="0.25">
      <c r="A211" s="31"/>
      <c r="B211" s="16"/>
      <c r="C211" s="27"/>
      <c r="D211" s="27"/>
      <c r="E211" s="27"/>
      <c r="F211" s="27"/>
      <c r="G211" s="18" t="s">
        <v>931</v>
      </c>
      <c r="H211" s="19"/>
    </row>
    <row r="212" spans="1:8" ht="31.5" x14ac:dyDescent="0.25">
      <c r="A212" s="31"/>
      <c r="B212" s="16"/>
      <c r="C212" s="27"/>
      <c r="D212" s="27"/>
      <c r="E212" s="27"/>
      <c r="F212" s="27"/>
      <c r="G212" s="11" t="s">
        <v>969</v>
      </c>
      <c r="H212" s="12">
        <v>25</v>
      </c>
    </row>
    <row r="213" spans="1:8" ht="153.75" customHeight="1" thickBot="1" x14ac:dyDescent="0.3">
      <c r="A213" s="31"/>
      <c r="B213" s="16"/>
      <c r="C213" s="28"/>
      <c r="D213" s="28"/>
      <c r="E213" s="28"/>
      <c r="F213" s="28"/>
      <c r="G213" s="20" t="s">
        <v>8</v>
      </c>
      <c r="H213" s="22">
        <f>SUM(H208:H208,H210:H210,H212:H212,)</f>
        <v>35</v>
      </c>
    </row>
    <row r="214" spans="1:8" ht="98.25" customHeight="1" thickBot="1" x14ac:dyDescent="0.3">
      <c r="A214" s="32"/>
      <c r="B214" s="17"/>
      <c r="C214" s="24" t="s">
        <v>968</v>
      </c>
      <c r="D214" s="24"/>
      <c r="E214" s="24"/>
      <c r="F214" s="25"/>
      <c r="G214" s="21"/>
      <c r="H214" s="23"/>
    </row>
    <row r="215" spans="1:8" x14ac:dyDescent="0.25">
      <c r="A215" s="30">
        <v>21</v>
      </c>
      <c r="B215" s="15" t="s">
        <v>932</v>
      </c>
      <c r="C215" s="26" t="s">
        <v>967</v>
      </c>
      <c r="D215" s="26" t="s">
        <v>966</v>
      </c>
      <c r="E215" s="26" t="s">
        <v>965</v>
      </c>
      <c r="F215" s="26" t="s">
        <v>964</v>
      </c>
      <c r="G215" s="18" t="s">
        <v>726</v>
      </c>
      <c r="H215" s="19"/>
    </row>
    <row r="216" spans="1:8" ht="31.5" x14ac:dyDescent="0.25">
      <c r="A216" s="31"/>
      <c r="B216" s="16"/>
      <c r="C216" s="27"/>
      <c r="D216" s="27"/>
      <c r="E216" s="27"/>
      <c r="F216" s="27"/>
      <c r="G216" s="11" t="s">
        <v>721</v>
      </c>
      <c r="H216" s="12">
        <v>10</v>
      </c>
    </row>
    <row r="217" spans="1:8" ht="32.25" thickBot="1" x14ac:dyDescent="0.3">
      <c r="A217" s="31"/>
      <c r="B217" s="16"/>
      <c r="C217" s="27"/>
      <c r="D217" s="27"/>
      <c r="E217" s="27"/>
      <c r="F217" s="27"/>
      <c r="G217" s="11" t="s">
        <v>719</v>
      </c>
      <c r="H217" s="12">
        <v>5</v>
      </c>
    </row>
    <row r="218" spans="1:8" x14ac:dyDescent="0.25">
      <c r="A218" s="31"/>
      <c r="B218" s="16"/>
      <c r="C218" s="27"/>
      <c r="D218" s="27"/>
      <c r="E218" s="27"/>
      <c r="F218" s="27"/>
      <c r="G218" s="18" t="s">
        <v>677</v>
      </c>
      <c r="H218" s="19"/>
    </row>
    <row r="219" spans="1:8" ht="16.5" thickBot="1" x14ac:dyDescent="0.3">
      <c r="A219" s="31"/>
      <c r="B219" s="16"/>
      <c r="C219" s="27"/>
      <c r="D219" s="27"/>
      <c r="E219" s="27"/>
      <c r="F219" s="27"/>
      <c r="G219" s="11" t="s">
        <v>669</v>
      </c>
      <c r="H219" s="12">
        <v>18</v>
      </c>
    </row>
    <row r="220" spans="1:8" x14ac:dyDescent="0.25">
      <c r="A220" s="31"/>
      <c r="B220" s="16"/>
      <c r="C220" s="27"/>
      <c r="D220" s="27"/>
      <c r="E220" s="27"/>
      <c r="F220" s="27"/>
      <c r="G220" s="18" t="s">
        <v>698</v>
      </c>
      <c r="H220" s="19"/>
    </row>
    <row r="221" spans="1:8" ht="16.5" thickBot="1" x14ac:dyDescent="0.3">
      <c r="A221" s="31"/>
      <c r="B221" s="16"/>
      <c r="C221" s="27"/>
      <c r="D221" s="27"/>
      <c r="E221" s="27"/>
      <c r="F221" s="27"/>
      <c r="G221" s="11" t="s">
        <v>739</v>
      </c>
      <c r="H221" s="12">
        <v>8</v>
      </c>
    </row>
    <row r="222" spans="1:8" x14ac:dyDescent="0.25">
      <c r="A222" s="31"/>
      <c r="B222" s="16"/>
      <c r="C222" s="27"/>
      <c r="D222" s="27"/>
      <c r="E222" s="27"/>
      <c r="F222" s="27"/>
      <c r="G222" s="18" t="s">
        <v>931</v>
      </c>
      <c r="H222" s="19"/>
    </row>
    <row r="223" spans="1:8" ht="47.25" x14ac:dyDescent="0.25">
      <c r="A223" s="31"/>
      <c r="B223" s="16"/>
      <c r="C223" s="27"/>
      <c r="D223" s="27"/>
      <c r="E223" s="27"/>
      <c r="F223" s="27"/>
      <c r="G223" s="11" t="s">
        <v>963</v>
      </c>
      <c r="H223" s="12">
        <v>31</v>
      </c>
    </row>
    <row r="224" spans="1:8" ht="47.25" x14ac:dyDescent="0.25">
      <c r="A224" s="31"/>
      <c r="B224" s="16"/>
      <c r="C224" s="27"/>
      <c r="D224" s="27"/>
      <c r="E224" s="27"/>
      <c r="F224" s="27"/>
      <c r="G224" s="11" t="s">
        <v>962</v>
      </c>
      <c r="H224" s="12">
        <v>25</v>
      </c>
    </row>
    <row r="225" spans="1:8" ht="47.25" x14ac:dyDescent="0.25">
      <c r="A225" s="31"/>
      <c r="B225" s="16"/>
      <c r="C225" s="27"/>
      <c r="D225" s="27"/>
      <c r="E225" s="27"/>
      <c r="F225" s="27"/>
      <c r="G225" s="11" t="s">
        <v>961</v>
      </c>
      <c r="H225" s="12">
        <v>20</v>
      </c>
    </row>
    <row r="226" spans="1:8" ht="16.5" thickBot="1" x14ac:dyDescent="0.3">
      <c r="A226" s="31"/>
      <c r="B226" s="16"/>
      <c r="C226" s="28"/>
      <c r="D226" s="28"/>
      <c r="E226" s="28"/>
      <c r="F226" s="28"/>
      <c r="G226" s="20" t="s">
        <v>8</v>
      </c>
      <c r="H226" s="22">
        <f>SUM(H216:H217,H219:H219,H221:H221,H223:H225,)</f>
        <v>117</v>
      </c>
    </row>
    <row r="227" spans="1:8" ht="122.25" customHeight="1" thickBot="1" x14ac:dyDescent="0.3">
      <c r="A227" s="32"/>
      <c r="B227" s="17"/>
      <c r="C227" s="24" t="s">
        <v>960</v>
      </c>
      <c r="D227" s="24"/>
      <c r="E227" s="24"/>
      <c r="F227" s="25"/>
      <c r="G227" s="21"/>
      <c r="H227" s="23"/>
    </row>
    <row r="228" spans="1:8" x14ac:dyDescent="0.25">
      <c r="A228" s="30">
        <v>22</v>
      </c>
      <c r="B228" s="15" t="s">
        <v>932</v>
      </c>
      <c r="C228" s="26" t="s">
        <v>959</v>
      </c>
      <c r="D228" s="26" t="s">
        <v>958</v>
      </c>
      <c r="E228" s="26"/>
      <c r="F228" s="26" t="s">
        <v>957</v>
      </c>
      <c r="G228" s="18" t="s">
        <v>726</v>
      </c>
      <c r="H228" s="19"/>
    </row>
    <row r="229" spans="1:8" ht="31.5" x14ac:dyDescent="0.25">
      <c r="A229" s="31"/>
      <c r="B229" s="16"/>
      <c r="C229" s="27"/>
      <c r="D229" s="27"/>
      <c r="E229" s="27"/>
      <c r="F229" s="27"/>
      <c r="G229" s="11" t="s">
        <v>725</v>
      </c>
      <c r="H229" s="12">
        <v>8</v>
      </c>
    </row>
    <row r="230" spans="1:8" ht="31.5" x14ac:dyDescent="0.25">
      <c r="A230" s="31"/>
      <c r="B230" s="16"/>
      <c r="C230" s="27"/>
      <c r="D230" s="27"/>
      <c r="E230" s="27"/>
      <c r="F230" s="27"/>
      <c r="G230" s="11" t="s">
        <v>720</v>
      </c>
      <c r="H230" s="12">
        <v>5</v>
      </c>
    </row>
    <row r="231" spans="1:8" ht="31.5" x14ac:dyDescent="0.25">
      <c r="A231" s="31"/>
      <c r="B231" s="16"/>
      <c r="C231" s="27"/>
      <c r="D231" s="27"/>
      <c r="E231" s="27"/>
      <c r="F231" s="27"/>
      <c r="G231" s="11" t="s">
        <v>719</v>
      </c>
      <c r="H231" s="12">
        <v>5</v>
      </c>
    </row>
    <row r="232" spans="1:8" ht="38.25" customHeight="1" thickBot="1" x14ac:dyDescent="0.3">
      <c r="A232" s="31"/>
      <c r="B232" s="16"/>
      <c r="C232" s="28"/>
      <c r="D232" s="28"/>
      <c r="E232" s="28"/>
      <c r="F232" s="28"/>
      <c r="G232" s="20" t="s">
        <v>8</v>
      </c>
      <c r="H232" s="22">
        <f>SUM(H229:H231,)</f>
        <v>18</v>
      </c>
    </row>
    <row r="233" spans="1:8" ht="133.5" customHeight="1" thickBot="1" x14ac:dyDescent="0.3">
      <c r="A233" s="32"/>
      <c r="B233" s="17"/>
      <c r="C233" s="24" t="s">
        <v>956</v>
      </c>
      <c r="D233" s="24"/>
      <c r="E233" s="24"/>
      <c r="F233" s="25"/>
      <c r="G233" s="21"/>
      <c r="H233" s="23"/>
    </row>
    <row r="234" spans="1:8" x14ac:dyDescent="0.25">
      <c r="A234" s="30">
        <v>23</v>
      </c>
      <c r="B234" s="15" t="s">
        <v>932</v>
      </c>
      <c r="C234" s="26" t="s">
        <v>955</v>
      </c>
      <c r="D234" s="26" t="s">
        <v>954</v>
      </c>
      <c r="E234" s="26" t="s">
        <v>953</v>
      </c>
      <c r="F234" s="26" t="s">
        <v>952</v>
      </c>
      <c r="G234" s="18" t="s">
        <v>698</v>
      </c>
      <c r="H234" s="19"/>
    </row>
    <row r="235" spans="1:8" ht="32.25" thickBot="1" x14ac:dyDescent="0.3">
      <c r="A235" s="31"/>
      <c r="B235" s="16"/>
      <c r="C235" s="27"/>
      <c r="D235" s="27"/>
      <c r="E235" s="27"/>
      <c r="F235" s="27"/>
      <c r="G235" s="11" t="s">
        <v>803</v>
      </c>
      <c r="H235" s="12">
        <v>4</v>
      </c>
    </row>
    <row r="236" spans="1:8" x14ac:dyDescent="0.25">
      <c r="A236" s="31"/>
      <c r="B236" s="16"/>
      <c r="C236" s="27"/>
      <c r="D236" s="27"/>
      <c r="E236" s="27"/>
      <c r="F236" s="27"/>
      <c r="G236" s="18" t="s">
        <v>668</v>
      </c>
      <c r="H236" s="19"/>
    </row>
    <row r="237" spans="1:8" ht="47.25" x14ac:dyDescent="0.25">
      <c r="A237" s="31"/>
      <c r="B237" s="16"/>
      <c r="C237" s="27"/>
      <c r="D237" s="27"/>
      <c r="E237" s="27"/>
      <c r="F237" s="27"/>
      <c r="G237" s="11" t="s">
        <v>667</v>
      </c>
      <c r="H237" s="12">
        <v>5</v>
      </c>
    </row>
    <row r="238" spans="1:8" ht="31.5" x14ac:dyDescent="0.25">
      <c r="A238" s="31"/>
      <c r="B238" s="16"/>
      <c r="C238" s="27"/>
      <c r="D238" s="27"/>
      <c r="E238" s="27"/>
      <c r="F238" s="27"/>
      <c r="G238" s="11" t="s">
        <v>666</v>
      </c>
      <c r="H238" s="12">
        <v>5</v>
      </c>
    </row>
    <row r="239" spans="1:8" ht="31.5" x14ac:dyDescent="0.25">
      <c r="A239" s="31"/>
      <c r="B239" s="16"/>
      <c r="C239" s="27"/>
      <c r="D239" s="27"/>
      <c r="E239" s="27"/>
      <c r="F239" s="27"/>
      <c r="G239" s="11" t="s">
        <v>665</v>
      </c>
      <c r="H239" s="12">
        <v>5</v>
      </c>
    </row>
    <row r="240" spans="1:8" ht="31.5" x14ac:dyDescent="0.25">
      <c r="A240" s="31"/>
      <c r="B240" s="16"/>
      <c r="C240" s="27"/>
      <c r="D240" s="27"/>
      <c r="E240" s="27"/>
      <c r="F240" s="27"/>
      <c r="G240" s="11" t="s">
        <v>664</v>
      </c>
      <c r="H240" s="12">
        <v>5</v>
      </c>
    </row>
    <row r="241" spans="1:8" ht="32.25" thickBot="1" x14ac:dyDescent="0.3">
      <c r="A241" s="31"/>
      <c r="B241" s="16"/>
      <c r="C241" s="27"/>
      <c r="D241" s="27"/>
      <c r="E241" s="27"/>
      <c r="F241" s="27"/>
      <c r="G241" s="11" t="s">
        <v>663</v>
      </c>
      <c r="H241" s="12">
        <v>20</v>
      </c>
    </row>
    <row r="242" spans="1:8" x14ac:dyDescent="0.25">
      <c r="A242" s="31"/>
      <c r="B242" s="16"/>
      <c r="C242" s="27"/>
      <c r="D242" s="27"/>
      <c r="E242" s="27"/>
      <c r="F242" s="27"/>
      <c r="G242" s="18" t="s">
        <v>936</v>
      </c>
      <c r="H242" s="19"/>
    </row>
    <row r="243" spans="1:8" ht="32.25" thickBot="1" x14ac:dyDescent="0.3">
      <c r="A243" s="31"/>
      <c r="B243" s="16"/>
      <c r="C243" s="27"/>
      <c r="D243" s="27"/>
      <c r="E243" s="27"/>
      <c r="F243" s="27"/>
      <c r="G243" s="11" t="s">
        <v>951</v>
      </c>
      <c r="H243" s="12">
        <v>15</v>
      </c>
    </row>
    <row r="244" spans="1:8" x14ac:dyDescent="0.25">
      <c r="A244" s="31"/>
      <c r="B244" s="16"/>
      <c r="C244" s="27"/>
      <c r="D244" s="27"/>
      <c r="E244" s="27"/>
      <c r="F244" s="27"/>
      <c r="G244" s="18" t="s">
        <v>950</v>
      </c>
      <c r="H244" s="19"/>
    </row>
    <row r="245" spans="1:8" x14ac:dyDescent="0.25">
      <c r="A245" s="31"/>
      <c r="B245" s="16"/>
      <c r="C245" s="27"/>
      <c r="D245" s="27"/>
      <c r="E245" s="27"/>
      <c r="F245" s="27"/>
      <c r="G245" s="11" t="s">
        <v>949</v>
      </c>
      <c r="H245" s="12">
        <v>2</v>
      </c>
    </row>
    <row r="246" spans="1:8" x14ac:dyDescent="0.25">
      <c r="A246" s="31"/>
      <c r="B246" s="16"/>
      <c r="C246" s="27"/>
      <c r="D246" s="27"/>
      <c r="E246" s="27"/>
      <c r="F246" s="27"/>
      <c r="G246" s="11" t="s">
        <v>948</v>
      </c>
      <c r="H246" s="12">
        <v>8</v>
      </c>
    </row>
    <row r="247" spans="1:8" ht="31.5" x14ac:dyDescent="0.25">
      <c r="A247" s="31"/>
      <c r="B247" s="16"/>
      <c r="C247" s="27"/>
      <c r="D247" s="27"/>
      <c r="E247" s="27"/>
      <c r="F247" s="27"/>
      <c r="G247" s="11" t="s">
        <v>947</v>
      </c>
      <c r="H247" s="12">
        <v>2</v>
      </c>
    </row>
    <row r="248" spans="1:8" ht="16.5" thickBot="1" x14ac:dyDescent="0.3">
      <c r="A248" s="31"/>
      <c r="B248" s="16"/>
      <c r="C248" s="28"/>
      <c r="D248" s="28"/>
      <c r="E248" s="28"/>
      <c r="F248" s="28"/>
      <c r="G248" s="20" t="s">
        <v>8</v>
      </c>
      <c r="H248" s="22">
        <f>SUM(H235:H235,H237:H241,H243:H243,H245:H247,)</f>
        <v>71</v>
      </c>
    </row>
    <row r="249" spans="1:8" ht="93" customHeight="1" thickBot="1" x14ac:dyDescent="0.3">
      <c r="A249" s="32"/>
      <c r="B249" s="17"/>
      <c r="C249" s="24" t="s">
        <v>946</v>
      </c>
      <c r="D249" s="24"/>
      <c r="E249" s="24"/>
      <c r="F249" s="25"/>
      <c r="G249" s="21"/>
      <c r="H249" s="23"/>
    </row>
    <row r="250" spans="1:8" x14ac:dyDescent="0.25">
      <c r="A250" s="30">
        <v>24</v>
      </c>
      <c r="B250" s="15" t="s">
        <v>932</v>
      </c>
      <c r="C250" s="26" t="s">
        <v>945</v>
      </c>
      <c r="D250" s="26" t="s">
        <v>944</v>
      </c>
      <c r="E250" s="26" t="s">
        <v>943</v>
      </c>
      <c r="F250" s="26" t="s">
        <v>942</v>
      </c>
      <c r="G250" s="18" t="s">
        <v>677</v>
      </c>
      <c r="H250" s="19"/>
    </row>
    <row r="251" spans="1:8" ht="48" thickBot="1" x14ac:dyDescent="0.3">
      <c r="A251" s="31"/>
      <c r="B251" s="16"/>
      <c r="C251" s="27"/>
      <c r="D251" s="27"/>
      <c r="E251" s="27"/>
      <c r="F251" s="27"/>
      <c r="G251" s="11" t="s">
        <v>741</v>
      </c>
      <c r="H251" s="12">
        <v>6</v>
      </c>
    </row>
    <row r="252" spans="1:8" x14ac:dyDescent="0.25">
      <c r="A252" s="31"/>
      <c r="B252" s="16"/>
      <c r="C252" s="27"/>
      <c r="D252" s="27"/>
      <c r="E252" s="27"/>
      <c r="F252" s="27"/>
      <c r="G252" s="18" t="s">
        <v>936</v>
      </c>
      <c r="H252" s="19"/>
    </row>
    <row r="253" spans="1:8" ht="31.5" x14ac:dyDescent="0.25">
      <c r="A253" s="31"/>
      <c r="B253" s="16"/>
      <c r="C253" s="27"/>
      <c r="D253" s="27"/>
      <c r="E253" s="27"/>
      <c r="F253" s="27"/>
      <c r="G253" s="11" t="s">
        <v>941</v>
      </c>
      <c r="H253" s="12">
        <v>14</v>
      </c>
    </row>
    <row r="254" spans="1:8" ht="82.5" customHeight="1" thickBot="1" x14ac:dyDescent="0.3">
      <c r="A254" s="31"/>
      <c r="B254" s="16"/>
      <c r="C254" s="28"/>
      <c r="D254" s="28"/>
      <c r="E254" s="28"/>
      <c r="F254" s="28"/>
      <c r="G254" s="20" t="s">
        <v>8</v>
      </c>
      <c r="H254" s="22">
        <f>SUM(H251:H251,H253:H253,)</f>
        <v>20</v>
      </c>
    </row>
    <row r="255" spans="1:8" ht="105.75" customHeight="1" thickBot="1" x14ac:dyDescent="0.3">
      <c r="A255" s="32"/>
      <c r="B255" s="17"/>
      <c r="C255" s="24" t="s">
        <v>940</v>
      </c>
      <c r="D255" s="24"/>
      <c r="E255" s="24"/>
      <c r="F255" s="25"/>
      <c r="G255" s="21"/>
      <c r="H255" s="23"/>
    </row>
    <row r="256" spans="1:8" x14ac:dyDescent="0.25">
      <c r="A256" s="30">
        <v>25</v>
      </c>
      <c r="B256" s="15" t="s">
        <v>932</v>
      </c>
      <c r="C256" s="26" t="s">
        <v>939</v>
      </c>
      <c r="D256" s="26" t="s">
        <v>938</v>
      </c>
      <c r="E256" s="26" t="s">
        <v>937</v>
      </c>
      <c r="F256" s="26"/>
      <c r="G256" s="18" t="s">
        <v>698</v>
      </c>
      <c r="H256" s="19"/>
    </row>
    <row r="257" spans="1:8" ht="31.5" x14ac:dyDescent="0.25">
      <c r="A257" s="31"/>
      <c r="B257" s="16"/>
      <c r="C257" s="27"/>
      <c r="D257" s="27"/>
      <c r="E257" s="27"/>
      <c r="F257" s="27"/>
      <c r="G257" s="11" t="s">
        <v>802</v>
      </c>
      <c r="H257" s="12">
        <v>4</v>
      </c>
    </row>
    <row r="258" spans="1:8" ht="31.5" x14ac:dyDescent="0.25">
      <c r="A258" s="31"/>
      <c r="B258" s="16"/>
      <c r="C258" s="27"/>
      <c r="D258" s="27"/>
      <c r="E258" s="27"/>
      <c r="F258" s="27"/>
      <c r="G258" s="11" t="s">
        <v>694</v>
      </c>
      <c r="H258" s="12">
        <v>48</v>
      </c>
    </row>
    <row r="259" spans="1:8" ht="32.25" thickBot="1" x14ac:dyDescent="0.3">
      <c r="A259" s="31"/>
      <c r="B259" s="16"/>
      <c r="C259" s="27"/>
      <c r="D259" s="27"/>
      <c r="E259" s="27"/>
      <c r="F259" s="27"/>
      <c r="G259" s="11" t="s">
        <v>693</v>
      </c>
      <c r="H259" s="12">
        <v>20</v>
      </c>
    </row>
    <row r="260" spans="1:8" x14ac:dyDescent="0.25">
      <c r="A260" s="31"/>
      <c r="B260" s="16"/>
      <c r="C260" s="27"/>
      <c r="D260" s="27"/>
      <c r="E260" s="27"/>
      <c r="F260" s="27"/>
      <c r="G260" s="18" t="s">
        <v>936</v>
      </c>
      <c r="H260" s="19"/>
    </row>
    <row r="261" spans="1:8" ht="31.5" x14ac:dyDescent="0.25">
      <c r="A261" s="31"/>
      <c r="B261" s="16"/>
      <c r="C261" s="27"/>
      <c r="D261" s="27"/>
      <c r="E261" s="27"/>
      <c r="F261" s="27"/>
      <c r="G261" s="11" t="s">
        <v>935</v>
      </c>
      <c r="H261" s="12">
        <v>20</v>
      </c>
    </row>
    <row r="262" spans="1:8" ht="47.25" x14ac:dyDescent="0.25">
      <c r="A262" s="31"/>
      <c r="B262" s="16"/>
      <c r="C262" s="27"/>
      <c r="D262" s="27"/>
      <c r="E262" s="27"/>
      <c r="F262" s="27"/>
      <c r="G262" s="11" t="s">
        <v>934</v>
      </c>
      <c r="H262" s="12">
        <v>30</v>
      </c>
    </row>
    <row r="263" spans="1:8" ht="16.5" thickBot="1" x14ac:dyDescent="0.3">
      <c r="A263" s="31"/>
      <c r="B263" s="16"/>
      <c r="C263" s="28"/>
      <c r="D263" s="28"/>
      <c r="E263" s="28"/>
      <c r="F263" s="28"/>
      <c r="G263" s="20" t="s">
        <v>8</v>
      </c>
      <c r="H263" s="22">
        <f>SUM(H257:H259,H261:H262,)</f>
        <v>122</v>
      </c>
    </row>
    <row r="264" spans="1:8" ht="88.5" customHeight="1" thickBot="1" x14ac:dyDescent="0.3">
      <c r="A264" s="32"/>
      <c r="B264" s="17"/>
      <c r="C264" s="24" t="s">
        <v>933</v>
      </c>
      <c r="D264" s="24"/>
      <c r="E264" s="24"/>
      <c r="F264" s="25"/>
      <c r="G264" s="21"/>
      <c r="H264" s="23"/>
    </row>
    <row r="265" spans="1:8" x14ac:dyDescent="0.25">
      <c r="A265" s="30">
        <v>26</v>
      </c>
      <c r="B265" s="15" t="s">
        <v>932</v>
      </c>
      <c r="C265" s="26" t="s">
        <v>85</v>
      </c>
      <c r="D265" s="26" t="s">
        <v>96</v>
      </c>
      <c r="E265" s="26" t="s">
        <v>83</v>
      </c>
      <c r="F265" s="26" t="s">
        <v>82</v>
      </c>
      <c r="G265" s="18" t="s">
        <v>931</v>
      </c>
      <c r="H265" s="19"/>
    </row>
    <row r="266" spans="1:8" ht="31.5" x14ac:dyDescent="0.25">
      <c r="A266" s="31"/>
      <c r="B266" s="16"/>
      <c r="C266" s="27"/>
      <c r="D266" s="27"/>
      <c r="E266" s="27"/>
      <c r="F266" s="27"/>
      <c r="G266" s="11" t="s">
        <v>930</v>
      </c>
      <c r="H266" s="12">
        <v>6</v>
      </c>
    </row>
    <row r="267" spans="1:8" ht="71.25" customHeight="1" thickBot="1" x14ac:dyDescent="0.3">
      <c r="A267" s="31"/>
      <c r="B267" s="16"/>
      <c r="C267" s="28"/>
      <c r="D267" s="28"/>
      <c r="E267" s="28"/>
      <c r="F267" s="28"/>
      <c r="G267" s="20" t="s">
        <v>8</v>
      </c>
      <c r="H267" s="22">
        <f>SUM(H266:H266,)</f>
        <v>6</v>
      </c>
    </row>
    <row r="268" spans="1:8" ht="85.5" customHeight="1" thickBot="1" x14ac:dyDescent="0.3">
      <c r="A268" s="32"/>
      <c r="B268" s="17"/>
      <c r="C268" s="24" t="s">
        <v>929</v>
      </c>
      <c r="D268" s="24"/>
      <c r="E268" s="24"/>
      <c r="F268" s="25"/>
      <c r="G268" s="21"/>
      <c r="H268" s="23"/>
    </row>
    <row r="269" spans="1:8" ht="16.5" thickBot="1" x14ac:dyDescent="0.3">
      <c r="A269" s="38" t="s">
        <v>657</v>
      </c>
      <c r="B269" s="39"/>
      <c r="C269" s="39"/>
      <c r="D269" s="39"/>
      <c r="E269" s="40"/>
      <c r="F269" s="41">
        <f>H267+H263+H254+H248+H232+H226+H213+H205+H199+H190+H184+H179+H171+H157+H146+H130+H123+H107+H93+H73+H66+H55+H45+H25+H12+H6</f>
        <v>1286</v>
      </c>
      <c r="G269" s="42"/>
      <c r="H269" s="43"/>
    </row>
    <row r="270" spans="1:8" ht="250.5" customHeight="1" thickBot="1" x14ac:dyDescent="0.3">
      <c r="A270" s="33" t="s">
        <v>9</v>
      </c>
      <c r="B270" s="34"/>
      <c r="C270" s="50" t="s">
        <v>928</v>
      </c>
      <c r="D270" s="49"/>
      <c r="E270" s="49"/>
      <c r="F270" s="48"/>
      <c r="G270" s="13" t="s">
        <v>100</v>
      </c>
      <c r="H270" s="14" t="s">
        <v>927</v>
      </c>
    </row>
    <row r="271" spans="1:8" ht="409.5" customHeight="1" thickBot="1" x14ac:dyDescent="0.3">
      <c r="A271" s="33" t="s">
        <v>9</v>
      </c>
      <c r="B271" s="34"/>
      <c r="C271" s="50" t="s">
        <v>926</v>
      </c>
      <c r="D271" s="49"/>
      <c r="E271" s="49"/>
      <c r="F271" s="48"/>
      <c r="G271" s="13" t="s">
        <v>925</v>
      </c>
      <c r="H271" s="14" t="s">
        <v>924</v>
      </c>
    </row>
  </sheetData>
  <sheetProtection algorithmName="SHA-512" hashValue="8QtnDxLCQGiryTmhpoPR92Z2W6ndV5Bf3LKkT5d0NKIjDGJEHJ8SW942Ld+uEUBFLuVnvSAcMU4KXgx009x6/g==" saltValue="kwG5EdZteKl/R/e7Ztl7Gw==" spinCount="100000" sheet="1" formatCells="0" formatColumns="0" formatRows="0" insertColumns="0" insertRows="0" insertHyperlinks="0" deleteRows="0" autoFilter="0"/>
  <autoFilter ref="A1:H607" xr:uid="{00000000-0009-0000-0000-000000000000}"/>
  <mergeCells count="309">
    <mergeCell ref="F173:F179"/>
    <mergeCell ref="C181:C184"/>
    <mergeCell ref="D181:D184"/>
    <mergeCell ref="E181:E184"/>
    <mergeCell ref="F181:F184"/>
    <mergeCell ref="C132:C146"/>
    <mergeCell ref="D132:D146"/>
    <mergeCell ref="E132:E146"/>
    <mergeCell ref="F132:F146"/>
    <mergeCell ref="C186:C190"/>
    <mergeCell ref="D186:D190"/>
    <mergeCell ref="E186:E190"/>
    <mergeCell ref="F186:F190"/>
    <mergeCell ref="C173:C179"/>
    <mergeCell ref="D173:D179"/>
    <mergeCell ref="C109:C123"/>
    <mergeCell ref="D109:D123"/>
    <mergeCell ref="E109:E123"/>
    <mergeCell ref="F109:F123"/>
    <mergeCell ref="C125:C130"/>
    <mergeCell ref="D125:D130"/>
    <mergeCell ref="E125:E130"/>
    <mergeCell ref="F125:F130"/>
    <mergeCell ref="A265:A268"/>
    <mergeCell ref="B265:B268"/>
    <mergeCell ref="G265:H265"/>
    <mergeCell ref="G267:G268"/>
    <mergeCell ref="H267:H268"/>
    <mergeCell ref="C268:F268"/>
    <mergeCell ref="C265:C267"/>
    <mergeCell ref="D265:D267"/>
    <mergeCell ref="E265:E267"/>
    <mergeCell ref="F265:F267"/>
    <mergeCell ref="G256:H256"/>
    <mergeCell ref="G260:H260"/>
    <mergeCell ref="G263:G264"/>
    <mergeCell ref="H263:H264"/>
    <mergeCell ref="C264:F264"/>
    <mergeCell ref="C256:C263"/>
    <mergeCell ref="D256:D263"/>
    <mergeCell ref="E256:E263"/>
    <mergeCell ref="F256:F263"/>
    <mergeCell ref="C250:C254"/>
    <mergeCell ref="D250:D254"/>
    <mergeCell ref="E250:E254"/>
    <mergeCell ref="F250:F254"/>
    <mergeCell ref="A256:A264"/>
    <mergeCell ref="B256:B264"/>
    <mergeCell ref="D234:D248"/>
    <mergeCell ref="E234:E248"/>
    <mergeCell ref="F234:F248"/>
    <mergeCell ref="A250:A255"/>
    <mergeCell ref="B250:B255"/>
    <mergeCell ref="G250:H250"/>
    <mergeCell ref="G252:H252"/>
    <mergeCell ref="G254:G255"/>
    <mergeCell ref="H254:H255"/>
    <mergeCell ref="C255:F255"/>
    <mergeCell ref="A234:A249"/>
    <mergeCell ref="B234:B249"/>
    <mergeCell ref="G234:H234"/>
    <mergeCell ref="G236:H236"/>
    <mergeCell ref="G242:H242"/>
    <mergeCell ref="G244:H244"/>
    <mergeCell ref="G248:G249"/>
    <mergeCell ref="H248:H249"/>
    <mergeCell ref="C249:F249"/>
    <mergeCell ref="C234:C248"/>
    <mergeCell ref="G228:H228"/>
    <mergeCell ref="G232:G233"/>
    <mergeCell ref="H232:H233"/>
    <mergeCell ref="C233:F233"/>
    <mergeCell ref="C228:C232"/>
    <mergeCell ref="D228:D232"/>
    <mergeCell ref="E228:E232"/>
    <mergeCell ref="F228:F232"/>
    <mergeCell ref="C227:F227"/>
    <mergeCell ref="C215:C226"/>
    <mergeCell ref="D215:D226"/>
    <mergeCell ref="E215:E226"/>
    <mergeCell ref="F215:F226"/>
    <mergeCell ref="A228:A233"/>
    <mergeCell ref="B228:B233"/>
    <mergeCell ref="E207:E213"/>
    <mergeCell ref="F207:F213"/>
    <mergeCell ref="A215:A227"/>
    <mergeCell ref="B215:B227"/>
    <mergeCell ref="G215:H215"/>
    <mergeCell ref="G218:H218"/>
    <mergeCell ref="G220:H220"/>
    <mergeCell ref="G222:H222"/>
    <mergeCell ref="G226:G227"/>
    <mergeCell ref="H226:H227"/>
    <mergeCell ref="A201:A206"/>
    <mergeCell ref="B201:B206"/>
    <mergeCell ref="G201:H201"/>
    <mergeCell ref="G203:H203"/>
    <mergeCell ref="G205:G206"/>
    <mergeCell ref="H205:H206"/>
    <mergeCell ref="C206:F206"/>
    <mergeCell ref="A192:A200"/>
    <mergeCell ref="B192:B200"/>
    <mergeCell ref="G192:H192"/>
    <mergeCell ref="G196:H196"/>
    <mergeCell ref="G199:G200"/>
    <mergeCell ref="H199:H200"/>
    <mergeCell ref="C200:F200"/>
    <mergeCell ref="C192:C199"/>
    <mergeCell ref="D192:D199"/>
    <mergeCell ref="E192:E199"/>
    <mergeCell ref="A271:B271"/>
    <mergeCell ref="C271:F271"/>
    <mergeCell ref="B181:B185"/>
    <mergeCell ref="G181:H181"/>
    <mergeCell ref="G190:G191"/>
    <mergeCell ref="H184:H185"/>
    <mergeCell ref="C185:F185"/>
    <mergeCell ref="B186:B191"/>
    <mergeCell ref="G186:H186"/>
    <mergeCell ref="G188:H188"/>
    <mergeCell ref="A207:A214"/>
    <mergeCell ref="B207:B214"/>
    <mergeCell ref="G207:H207"/>
    <mergeCell ref="G209:H209"/>
    <mergeCell ref="G211:H211"/>
    <mergeCell ref="G213:G214"/>
    <mergeCell ref="H213:H214"/>
    <mergeCell ref="C214:F214"/>
    <mergeCell ref="C207:C213"/>
    <mergeCell ref="D207:D213"/>
    <mergeCell ref="G179:G180"/>
    <mergeCell ref="H179:H180"/>
    <mergeCell ref="C180:F180"/>
    <mergeCell ref="G184:G185"/>
    <mergeCell ref="C201:C205"/>
    <mergeCell ref="D201:D205"/>
    <mergeCell ref="E201:E205"/>
    <mergeCell ref="F201:F205"/>
    <mergeCell ref="F192:F199"/>
    <mergeCell ref="E173:E179"/>
    <mergeCell ref="C158:F158"/>
    <mergeCell ref="A269:E269"/>
    <mergeCell ref="F269:H269"/>
    <mergeCell ref="A270:B270"/>
    <mergeCell ref="C270:F270"/>
    <mergeCell ref="H190:H191"/>
    <mergeCell ref="C191:F191"/>
    <mergeCell ref="B173:B180"/>
    <mergeCell ref="G173:H173"/>
    <mergeCell ref="G176:H176"/>
    <mergeCell ref="H171:H172"/>
    <mergeCell ref="C172:F172"/>
    <mergeCell ref="C148:C157"/>
    <mergeCell ref="D148:D157"/>
    <mergeCell ref="E148:E157"/>
    <mergeCell ref="F148:F157"/>
    <mergeCell ref="C159:C171"/>
    <mergeCell ref="D159:D171"/>
    <mergeCell ref="E159:E171"/>
    <mergeCell ref="F159:F171"/>
    <mergeCell ref="E14:E25"/>
    <mergeCell ref="F14:F25"/>
    <mergeCell ref="G154:H154"/>
    <mergeCell ref="G157:G158"/>
    <mergeCell ref="H157:H158"/>
    <mergeCell ref="B159:B172"/>
    <mergeCell ref="G159:H159"/>
    <mergeCell ref="G162:H162"/>
    <mergeCell ref="G168:H168"/>
    <mergeCell ref="G171:G172"/>
    <mergeCell ref="B14:B26"/>
    <mergeCell ref="G14:H14"/>
    <mergeCell ref="G18:H18"/>
    <mergeCell ref="G20:H20"/>
    <mergeCell ref="G23:H23"/>
    <mergeCell ref="G25:G26"/>
    <mergeCell ref="H25:H26"/>
    <mergeCell ref="C26:F26"/>
    <mergeCell ref="C14:C25"/>
    <mergeCell ref="D14:D25"/>
    <mergeCell ref="B8:B13"/>
    <mergeCell ref="G8:H8"/>
    <mergeCell ref="G10:H10"/>
    <mergeCell ref="G12:G13"/>
    <mergeCell ref="H12:H13"/>
    <mergeCell ref="C13:F13"/>
    <mergeCell ref="C8:C12"/>
    <mergeCell ref="D8:D12"/>
    <mergeCell ref="E8:E12"/>
    <mergeCell ref="F8:F12"/>
    <mergeCell ref="A109:A124"/>
    <mergeCell ref="B2:B7"/>
    <mergeCell ref="G2:H2"/>
    <mergeCell ref="G6:G7"/>
    <mergeCell ref="H6:H7"/>
    <mergeCell ref="C7:F7"/>
    <mergeCell ref="C2:C6"/>
    <mergeCell ref="D2:D6"/>
    <mergeCell ref="E2:E6"/>
    <mergeCell ref="F2:F6"/>
    <mergeCell ref="A173:A180"/>
    <mergeCell ref="A181:A185"/>
    <mergeCell ref="A186:A191"/>
    <mergeCell ref="A2:A7"/>
    <mergeCell ref="A8:A13"/>
    <mergeCell ref="A14:A26"/>
    <mergeCell ref="A125:A131"/>
    <mergeCell ref="A132:A147"/>
    <mergeCell ref="A27:A46"/>
    <mergeCell ref="A47:A56"/>
    <mergeCell ref="C27:C45"/>
    <mergeCell ref="D27:D45"/>
    <mergeCell ref="E27:E45"/>
    <mergeCell ref="F27:F45"/>
    <mergeCell ref="A148:A158"/>
    <mergeCell ref="A159:A172"/>
    <mergeCell ref="A57:A67"/>
    <mergeCell ref="A68:A74"/>
    <mergeCell ref="A75:A94"/>
    <mergeCell ref="A95:A108"/>
    <mergeCell ref="F47:F55"/>
    <mergeCell ref="B27:B46"/>
    <mergeCell ref="G27:H27"/>
    <mergeCell ref="G30:H30"/>
    <mergeCell ref="G36:H36"/>
    <mergeCell ref="G39:H39"/>
    <mergeCell ref="G41:H41"/>
    <mergeCell ref="G45:G46"/>
    <mergeCell ref="H45:H46"/>
    <mergeCell ref="C46:F46"/>
    <mergeCell ref="F57:F66"/>
    <mergeCell ref="B47:B56"/>
    <mergeCell ref="G47:H47"/>
    <mergeCell ref="G49:H49"/>
    <mergeCell ref="G55:G56"/>
    <mergeCell ref="H55:H56"/>
    <mergeCell ref="C56:F56"/>
    <mergeCell ref="C47:C55"/>
    <mergeCell ref="D47:D55"/>
    <mergeCell ref="E47:E55"/>
    <mergeCell ref="B57:B67"/>
    <mergeCell ref="G57:H57"/>
    <mergeCell ref="G59:H59"/>
    <mergeCell ref="G61:H61"/>
    <mergeCell ref="G66:G67"/>
    <mergeCell ref="H66:H67"/>
    <mergeCell ref="C67:F67"/>
    <mergeCell ref="C57:C66"/>
    <mergeCell ref="D57:D66"/>
    <mergeCell ref="E57:E66"/>
    <mergeCell ref="B68:B74"/>
    <mergeCell ref="G68:H68"/>
    <mergeCell ref="G70:H70"/>
    <mergeCell ref="G73:G74"/>
    <mergeCell ref="H73:H74"/>
    <mergeCell ref="C74:F74"/>
    <mergeCell ref="C68:C73"/>
    <mergeCell ref="D68:D73"/>
    <mergeCell ref="E68:E73"/>
    <mergeCell ref="F68:F73"/>
    <mergeCell ref="G93:G94"/>
    <mergeCell ref="H93:H94"/>
    <mergeCell ref="C94:F94"/>
    <mergeCell ref="C75:C93"/>
    <mergeCell ref="D75:D93"/>
    <mergeCell ref="E75:E93"/>
    <mergeCell ref="F75:F93"/>
    <mergeCell ref="G75:H75"/>
    <mergeCell ref="G77:H77"/>
    <mergeCell ref="G80:H80"/>
    <mergeCell ref="G86:H86"/>
    <mergeCell ref="G89:H89"/>
    <mergeCell ref="G91:H91"/>
    <mergeCell ref="C108:F108"/>
    <mergeCell ref="C95:C107"/>
    <mergeCell ref="D95:D107"/>
    <mergeCell ref="E95:E107"/>
    <mergeCell ref="F95:F107"/>
    <mergeCell ref="B75:B94"/>
    <mergeCell ref="H146:H147"/>
    <mergeCell ref="C147:F147"/>
    <mergeCell ref="G148:H148"/>
    <mergeCell ref="G150:H150"/>
    <mergeCell ref="B95:B108"/>
    <mergeCell ref="G95:H95"/>
    <mergeCell ref="G99:H99"/>
    <mergeCell ref="G104:H104"/>
    <mergeCell ref="G107:G108"/>
    <mergeCell ref="H107:H108"/>
    <mergeCell ref="G128:H128"/>
    <mergeCell ref="G130:G131"/>
    <mergeCell ref="H130:H131"/>
    <mergeCell ref="C131:F131"/>
    <mergeCell ref="B132:B147"/>
    <mergeCell ref="G132:H132"/>
    <mergeCell ref="G135:H135"/>
    <mergeCell ref="G141:H141"/>
    <mergeCell ref="G144:H144"/>
    <mergeCell ref="G146:G147"/>
    <mergeCell ref="B109:B124"/>
    <mergeCell ref="B125:B131"/>
    <mergeCell ref="B148:B158"/>
    <mergeCell ref="G109:H109"/>
    <mergeCell ref="G113:H113"/>
    <mergeCell ref="G119:H119"/>
    <mergeCell ref="G123:G124"/>
    <mergeCell ref="H123:H124"/>
    <mergeCell ref="C124:F124"/>
    <mergeCell ref="G125:H12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C2016-B0D0-407A-A9B2-5CABC9A8C7F1}">
  <dimension ref="A1:I737"/>
  <sheetViews>
    <sheetView zoomScale="85" zoomScaleNormal="85" workbookViewId="0">
      <selection activeCell="D2" sqref="D2:D17"/>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5703125" style="3" customWidth="1"/>
    <col min="6" max="6" width="28" style="3" customWidth="1"/>
    <col min="7" max="7" width="24" style="3" customWidth="1"/>
    <col min="8" max="8" width="23.140625" style="3" customWidth="1"/>
    <col min="9" max="9" width="22" style="2" customWidth="1"/>
    <col min="10" max="16384" width="9.140625" style="2"/>
  </cols>
  <sheetData>
    <row r="1" spans="1:8" s="1" customFormat="1" ht="48" thickBot="1" x14ac:dyDescent="0.3">
      <c r="A1" s="6" t="s">
        <v>0</v>
      </c>
      <c r="B1" s="7" t="s">
        <v>1</v>
      </c>
      <c r="C1" s="47" t="s">
        <v>2</v>
      </c>
      <c r="D1" s="8" t="s">
        <v>3</v>
      </c>
      <c r="E1" s="8" t="s">
        <v>4</v>
      </c>
      <c r="F1" s="8" t="s">
        <v>5</v>
      </c>
      <c r="G1" s="9" t="s">
        <v>6</v>
      </c>
      <c r="H1" s="10" t="s">
        <v>7</v>
      </c>
    </row>
    <row r="2" spans="1:8" x14ac:dyDescent="0.25">
      <c r="A2" s="30">
        <v>1</v>
      </c>
      <c r="B2" s="15" t="s">
        <v>1242</v>
      </c>
      <c r="C2" s="26" t="s">
        <v>1279</v>
      </c>
      <c r="D2" s="26" t="s">
        <v>1278</v>
      </c>
      <c r="E2" s="26" t="s">
        <v>1273</v>
      </c>
      <c r="F2" s="26" t="s">
        <v>1277</v>
      </c>
      <c r="G2" s="18" t="s">
        <v>1238</v>
      </c>
      <c r="H2" s="19"/>
    </row>
    <row r="3" spans="1:8" ht="31.5" x14ac:dyDescent="0.25">
      <c r="A3" s="31"/>
      <c r="B3" s="16"/>
      <c r="C3" s="27"/>
      <c r="D3" s="27"/>
      <c r="E3" s="27"/>
      <c r="F3" s="27"/>
      <c r="G3" s="11" t="s">
        <v>1237</v>
      </c>
      <c r="H3" s="12">
        <v>1</v>
      </c>
    </row>
    <row r="4" spans="1:8" ht="31.5" x14ac:dyDescent="0.25">
      <c r="A4" s="31"/>
      <c r="B4" s="16"/>
      <c r="C4" s="27"/>
      <c r="D4" s="27"/>
      <c r="E4" s="27"/>
      <c r="F4" s="27"/>
      <c r="G4" s="11" t="s">
        <v>1236</v>
      </c>
      <c r="H4" s="12">
        <v>1</v>
      </c>
    </row>
    <row r="5" spans="1:8" ht="32.25" thickBot="1" x14ac:dyDescent="0.3">
      <c r="A5" s="31"/>
      <c r="B5" s="16"/>
      <c r="C5" s="27"/>
      <c r="D5" s="27"/>
      <c r="E5" s="27"/>
      <c r="F5" s="27"/>
      <c r="G5" s="11" t="s">
        <v>1235</v>
      </c>
      <c r="H5" s="12">
        <v>1</v>
      </c>
    </row>
    <row r="6" spans="1:8" x14ac:dyDescent="0.25">
      <c r="A6" s="31"/>
      <c r="B6" s="16"/>
      <c r="C6" s="27"/>
      <c r="D6" s="27"/>
      <c r="E6" s="27"/>
      <c r="F6" s="27"/>
      <c r="G6" s="18" t="s">
        <v>1234</v>
      </c>
      <c r="H6" s="19"/>
    </row>
    <row r="7" spans="1:8" ht="31.5" x14ac:dyDescent="0.25">
      <c r="A7" s="31"/>
      <c r="B7" s="16"/>
      <c r="C7" s="27"/>
      <c r="D7" s="27"/>
      <c r="E7" s="27"/>
      <c r="F7" s="27"/>
      <c r="G7" s="11" t="s">
        <v>1247</v>
      </c>
      <c r="H7" s="12">
        <v>1</v>
      </c>
    </row>
    <row r="8" spans="1:8" ht="47.25" x14ac:dyDescent="0.25">
      <c r="A8" s="31"/>
      <c r="B8" s="16"/>
      <c r="C8" s="27"/>
      <c r="D8" s="27"/>
      <c r="E8" s="27"/>
      <c r="F8" s="27"/>
      <c r="G8" s="11" t="s">
        <v>1246</v>
      </c>
      <c r="H8" s="12">
        <v>1</v>
      </c>
    </row>
    <row r="9" spans="1:8" ht="31.5" x14ac:dyDescent="0.25">
      <c r="A9" s="31"/>
      <c r="B9" s="16"/>
      <c r="C9" s="27"/>
      <c r="D9" s="27"/>
      <c r="E9" s="27"/>
      <c r="F9" s="27"/>
      <c r="G9" s="11" t="s">
        <v>1233</v>
      </c>
      <c r="H9" s="12">
        <v>1</v>
      </c>
    </row>
    <row r="10" spans="1:8" x14ac:dyDescent="0.25">
      <c r="A10" s="31"/>
      <c r="B10" s="16"/>
      <c r="C10" s="27"/>
      <c r="D10" s="27"/>
      <c r="E10" s="27"/>
      <c r="F10" s="27"/>
      <c r="G10" s="11" t="s">
        <v>1094</v>
      </c>
      <c r="H10" s="12">
        <v>1</v>
      </c>
    </row>
    <row r="11" spans="1:8" ht="47.25" x14ac:dyDescent="0.25">
      <c r="A11" s="31"/>
      <c r="B11" s="16"/>
      <c r="C11" s="27"/>
      <c r="D11" s="27"/>
      <c r="E11" s="27"/>
      <c r="F11" s="27"/>
      <c r="G11" s="11" t="s">
        <v>1232</v>
      </c>
      <c r="H11" s="12">
        <v>1</v>
      </c>
    </row>
    <row r="12" spans="1:8" ht="31.5" x14ac:dyDescent="0.25">
      <c r="A12" s="31"/>
      <c r="B12" s="16"/>
      <c r="C12" s="27"/>
      <c r="D12" s="27"/>
      <c r="E12" s="27"/>
      <c r="F12" s="27"/>
      <c r="G12" s="11" t="s">
        <v>1231</v>
      </c>
      <c r="H12" s="12">
        <v>1</v>
      </c>
    </row>
    <row r="13" spans="1:8" ht="16.5" thickBot="1" x14ac:dyDescent="0.3">
      <c r="A13" s="31"/>
      <c r="B13" s="16"/>
      <c r="C13" s="27"/>
      <c r="D13" s="27"/>
      <c r="E13" s="27"/>
      <c r="F13" s="27"/>
      <c r="G13" s="11" t="s">
        <v>1245</v>
      </c>
      <c r="H13" s="12">
        <v>1</v>
      </c>
    </row>
    <row r="14" spans="1:8" x14ac:dyDescent="0.25">
      <c r="A14" s="31"/>
      <c r="B14" s="16"/>
      <c r="C14" s="27"/>
      <c r="D14" s="27"/>
      <c r="E14" s="27"/>
      <c r="F14" s="27"/>
      <c r="G14" s="18" t="s">
        <v>1230</v>
      </c>
      <c r="H14" s="19"/>
    </row>
    <row r="15" spans="1:8" ht="78.75" x14ac:dyDescent="0.25">
      <c r="A15" s="31"/>
      <c r="B15" s="16"/>
      <c r="C15" s="27"/>
      <c r="D15" s="27"/>
      <c r="E15" s="27"/>
      <c r="F15" s="27"/>
      <c r="G15" s="11" t="s">
        <v>1244</v>
      </c>
      <c r="H15" s="12">
        <v>1</v>
      </c>
    </row>
    <row r="16" spans="1:8" ht="31.5" x14ac:dyDescent="0.25">
      <c r="A16" s="31"/>
      <c r="B16" s="16"/>
      <c r="C16" s="27"/>
      <c r="D16" s="27"/>
      <c r="E16" s="27"/>
      <c r="F16" s="27"/>
      <c r="G16" s="11" t="s">
        <v>1229</v>
      </c>
      <c r="H16" s="12">
        <v>1</v>
      </c>
    </row>
    <row r="17" spans="1:8" ht="16.5" thickBot="1" x14ac:dyDescent="0.3">
      <c r="A17" s="31"/>
      <c r="B17" s="16"/>
      <c r="C17" s="28"/>
      <c r="D17" s="28"/>
      <c r="E17" s="28"/>
      <c r="F17" s="28"/>
      <c r="G17" s="20" t="s">
        <v>8</v>
      </c>
      <c r="H17" s="22">
        <f>SUM(H3:H5,H7:H13,H15:H16,)</f>
        <v>12</v>
      </c>
    </row>
    <row r="18" spans="1:8" ht="84" customHeight="1" thickBot="1" x14ac:dyDescent="0.3">
      <c r="A18" s="32"/>
      <c r="B18" s="17"/>
      <c r="C18" s="58" t="s">
        <v>1276</v>
      </c>
      <c r="D18" s="58"/>
      <c r="E18" s="58"/>
      <c r="F18" s="57"/>
      <c r="G18" s="21"/>
      <c r="H18" s="23"/>
    </row>
    <row r="19" spans="1:8" x14ac:dyDescent="0.25">
      <c r="A19" s="30">
        <v>2</v>
      </c>
      <c r="B19" s="15" t="s">
        <v>1242</v>
      </c>
      <c r="C19" s="26" t="s">
        <v>1275</v>
      </c>
      <c r="D19" s="26" t="s">
        <v>1274</v>
      </c>
      <c r="E19" s="26" t="s">
        <v>1273</v>
      </c>
      <c r="F19" s="26" t="s">
        <v>1272</v>
      </c>
      <c r="G19" s="18" t="s">
        <v>1238</v>
      </c>
      <c r="H19" s="19"/>
    </row>
    <row r="20" spans="1:8" ht="31.5" x14ac:dyDescent="0.25">
      <c r="A20" s="31"/>
      <c r="B20" s="16"/>
      <c r="C20" s="27"/>
      <c r="D20" s="27"/>
      <c r="E20" s="27"/>
      <c r="F20" s="27"/>
      <c r="G20" s="11" t="s">
        <v>1237</v>
      </c>
      <c r="H20" s="12">
        <v>1</v>
      </c>
    </row>
    <row r="21" spans="1:8" ht="31.5" x14ac:dyDescent="0.25">
      <c r="A21" s="31"/>
      <c r="B21" s="16"/>
      <c r="C21" s="27"/>
      <c r="D21" s="27"/>
      <c r="E21" s="27"/>
      <c r="F21" s="27"/>
      <c r="G21" s="11" t="s">
        <v>1236</v>
      </c>
      <c r="H21" s="12">
        <v>1</v>
      </c>
    </row>
    <row r="22" spans="1:8" ht="32.25" thickBot="1" x14ac:dyDescent="0.3">
      <c r="A22" s="31"/>
      <c r="B22" s="16"/>
      <c r="C22" s="27"/>
      <c r="D22" s="27"/>
      <c r="E22" s="27"/>
      <c r="F22" s="27"/>
      <c r="G22" s="11" t="s">
        <v>1235</v>
      </c>
      <c r="H22" s="12">
        <v>1</v>
      </c>
    </row>
    <row r="23" spans="1:8" x14ac:dyDescent="0.25">
      <c r="A23" s="31"/>
      <c r="B23" s="16"/>
      <c r="C23" s="27"/>
      <c r="D23" s="27"/>
      <c r="E23" s="27"/>
      <c r="F23" s="27"/>
      <c r="G23" s="18" t="s">
        <v>1234</v>
      </c>
      <c r="H23" s="19"/>
    </row>
    <row r="24" spans="1:8" ht="31.5" x14ac:dyDescent="0.25">
      <c r="A24" s="31"/>
      <c r="B24" s="16"/>
      <c r="C24" s="27"/>
      <c r="D24" s="27"/>
      <c r="E24" s="27"/>
      <c r="F24" s="27"/>
      <c r="G24" s="11" t="s">
        <v>1247</v>
      </c>
      <c r="H24" s="12">
        <v>1</v>
      </c>
    </row>
    <row r="25" spans="1:8" ht="47.25" x14ac:dyDescent="0.25">
      <c r="A25" s="31"/>
      <c r="B25" s="16"/>
      <c r="C25" s="27"/>
      <c r="D25" s="27"/>
      <c r="E25" s="27"/>
      <c r="F25" s="27"/>
      <c r="G25" s="11" t="s">
        <v>1246</v>
      </c>
      <c r="H25" s="12">
        <v>1</v>
      </c>
    </row>
    <row r="26" spans="1:8" ht="31.5" x14ac:dyDescent="0.25">
      <c r="A26" s="31"/>
      <c r="B26" s="16"/>
      <c r="C26" s="27"/>
      <c r="D26" s="27"/>
      <c r="E26" s="27"/>
      <c r="F26" s="27"/>
      <c r="G26" s="11" t="s">
        <v>1233</v>
      </c>
      <c r="H26" s="12">
        <v>1</v>
      </c>
    </row>
    <row r="27" spans="1:8" x14ac:dyDescent="0.25">
      <c r="A27" s="31"/>
      <c r="B27" s="16"/>
      <c r="C27" s="27"/>
      <c r="D27" s="27"/>
      <c r="E27" s="27"/>
      <c r="F27" s="27"/>
      <c r="G27" s="11" t="s">
        <v>1094</v>
      </c>
      <c r="H27" s="12">
        <v>1</v>
      </c>
    </row>
    <row r="28" spans="1:8" ht="47.25" x14ac:dyDescent="0.25">
      <c r="A28" s="31"/>
      <c r="B28" s="16"/>
      <c r="C28" s="27"/>
      <c r="D28" s="27"/>
      <c r="E28" s="27"/>
      <c r="F28" s="27"/>
      <c r="G28" s="11" t="s">
        <v>1232</v>
      </c>
      <c r="H28" s="12">
        <v>1</v>
      </c>
    </row>
    <row r="29" spans="1:8" ht="31.5" x14ac:dyDescent="0.25">
      <c r="A29" s="31"/>
      <c r="B29" s="16"/>
      <c r="C29" s="27"/>
      <c r="D29" s="27"/>
      <c r="E29" s="27"/>
      <c r="F29" s="27"/>
      <c r="G29" s="11" t="s">
        <v>1231</v>
      </c>
      <c r="H29" s="12">
        <v>1</v>
      </c>
    </row>
    <row r="30" spans="1:8" ht="16.5" thickBot="1" x14ac:dyDescent="0.3">
      <c r="A30" s="31"/>
      <c r="B30" s="16"/>
      <c r="C30" s="27"/>
      <c r="D30" s="27"/>
      <c r="E30" s="27"/>
      <c r="F30" s="27"/>
      <c r="G30" s="11" t="s">
        <v>1245</v>
      </c>
      <c r="H30" s="12">
        <v>1</v>
      </c>
    </row>
    <row r="31" spans="1:8" ht="16.5" customHeight="1" x14ac:dyDescent="0.25">
      <c r="A31" s="31"/>
      <c r="B31" s="16"/>
      <c r="C31" s="27"/>
      <c r="D31" s="27"/>
      <c r="E31" s="27"/>
      <c r="F31" s="27"/>
      <c r="G31" s="18" t="s">
        <v>1230</v>
      </c>
      <c r="H31" s="19"/>
    </row>
    <row r="32" spans="1:8" ht="78.75" x14ac:dyDescent="0.25">
      <c r="A32" s="31"/>
      <c r="B32" s="16"/>
      <c r="C32" s="27"/>
      <c r="D32" s="27"/>
      <c r="E32" s="27"/>
      <c r="F32" s="27"/>
      <c r="G32" s="11" t="s">
        <v>1244</v>
      </c>
      <c r="H32" s="12">
        <v>1</v>
      </c>
    </row>
    <row r="33" spans="1:8" ht="31.5" x14ac:dyDescent="0.25">
      <c r="A33" s="31"/>
      <c r="B33" s="16"/>
      <c r="C33" s="27"/>
      <c r="D33" s="27"/>
      <c r="E33" s="27"/>
      <c r="F33" s="27"/>
      <c r="G33" s="11" t="s">
        <v>1229</v>
      </c>
      <c r="H33" s="12">
        <v>1</v>
      </c>
    </row>
    <row r="34" spans="1:8" ht="16.5" thickBot="1" x14ac:dyDescent="0.3">
      <c r="A34" s="31"/>
      <c r="B34" s="16"/>
      <c r="C34" s="28"/>
      <c r="D34" s="28"/>
      <c r="E34" s="28"/>
      <c r="F34" s="28"/>
      <c r="G34" s="20" t="s">
        <v>8</v>
      </c>
      <c r="H34" s="22">
        <f>SUM(H20:H22,H24:H30,H32:H33,)</f>
        <v>12</v>
      </c>
    </row>
    <row r="35" spans="1:8" ht="99.95" customHeight="1" thickBot="1" x14ac:dyDescent="0.3">
      <c r="A35" s="32"/>
      <c r="B35" s="17"/>
      <c r="C35" s="58" t="s">
        <v>1271</v>
      </c>
      <c r="D35" s="58"/>
      <c r="E35" s="58"/>
      <c r="F35" s="57"/>
      <c r="G35" s="21"/>
      <c r="H35" s="23"/>
    </row>
    <row r="36" spans="1:8" x14ac:dyDescent="0.25">
      <c r="A36" s="30">
        <v>3</v>
      </c>
      <c r="B36" s="15" t="s">
        <v>1242</v>
      </c>
      <c r="C36" s="26" t="s">
        <v>1270</v>
      </c>
      <c r="D36" s="26" t="s">
        <v>1265</v>
      </c>
      <c r="E36" s="26" t="s">
        <v>1264</v>
      </c>
      <c r="F36" s="26" t="s">
        <v>1263</v>
      </c>
      <c r="G36" s="18" t="s">
        <v>1238</v>
      </c>
      <c r="H36" s="19"/>
    </row>
    <row r="37" spans="1:8" ht="31.5" x14ac:dyDescent="0.25">
      <c r="A37" s="31"/>
      <c r="B37" s="16"/>
      <c r="C37" s="27"/>
      <c r="D37" s="27"/>
      <c r="E37" s="27"/>
      <c r="F37" s="27"/>
      <c r="G37" s="11" t="s">
        <v>1237</v>
      </c>
      <c r="H37" s="12">
        <v>1</v>
      </c>
    </row>
    <row r="38" spans="1:8" ht="31.5" x14ac:dyDescent="0.25">
      <c r="A38" s="31"/>
      <c r="B38" s="16"/>
      <c r="C38" s="27"/>
      <c r="D38" s="27"/>
      <c r="E38" s="27"/>
      <c r="F38" s="27"/>
      <c r="G38" s="11" t="s">
        <v>1236</v>
      </c>
      <c r="H38" s="12">
        <v>1</v>
      </c>
    </row>
    <row r="39" spans="1:8" ht="32.25" thickBot="1" x14ac:dyDescent="0.3">
      <c r="A39" s="31"/>
      <c r="B39" s="16"/>
      <c r="C39" s="27"/>
      <c r="D39" s="27"/>
      <c r="E39" s="27"/>
      <c r="F39" s="27"/>
      <c r="G39" s="11" t="s">
        <v>1235</v>
      </c>
      <c r="H39" s="12">
        <v>1</v>
      </c>
    </row>
    <row r="40" spans="1:8" x14ac:dyDescent="0.25">
      <c r="A40" s="31"/>
      <c r="B40" s="16"/>
      <c r="C40" s="27"/>
      <c r="D40" s="27"/>
      <c r="E40" s="27"/>
      <c r="F40" s="27"/>
      <c r="G40" s="18" t="s">
        <v>1234</v>
      </c>
      <c r="H40" s="19"/>
    </row>
    <row r="41" spans="1:8" ht="31.5" x14ac:dyDescent="0.25">
      <c r="A41" s="31"/>
      <c r="B41" s="16"/>
      <c r="C41" s="27"/>
      <c r="D41" s="27"/>
      <c r="E41" s="27"/>
      <c r="F41" s="27"/>
      <c r="G41" s="11" t="s">
        <v>1247</v>
      </c>
      <c r="H41" s="12">
        <v>1</v>
      </c>
    </row>
    <row r="42" spans="1:8" ht="47.25" x14ac:dyDescent="0.25">
      <c r="A42" s="31"/>
      <c r="B42" s="16"/>
      <c r="C42" s="27"/>
      <c r="D42" s="27"/>
      <c r="E42" s="27"/>
      <c r="F42" s="27"/>
      <c r="G42" s="11" t="s">
        <v>1246</v>
      </c>
      <c r="H42" s="12">
        <v>1</v>
      </c>
    </row>
    <row r="43" spans="1:8" ht="31.5" x14ac:dyDescent="0.25">
      <c r="A43" s="31"/>
      <c r="B43" s="16"/>
      <c r="C43" s="27"/>
      <c r="D43" s="27"/>
      <c r="E43" s="27"/>
      <c r="F43" s="27"/>
      <c r="G43" s="11" t="s">
        <v>1233</v>
      </c>
      <c r="H43" s="12">
        <v>1</v>
      </c>
    </row>
    <row r="44" spans="1:8" x14ac:dyDescent="0.25">
      <c r="A44" s="31"/>
      <c r="B44" s="16"/>
      <c r="C44" s="27"/>
      <c r="D44" s="27"/>
      <c r="E44" s="27"/>
      <c r="F44" s="27"/>
      <c r="G44" s="11" t="s">
        <v>1094</v>
      </c>
      <c r="H44" s="12">
        <v>1</v>
      </c>
    </row>
    <row r="45" spans="1:8" ht="47.25" x14ac:dyDescent="0.25">
      <c r="A45" s="31"/>
      <c r="B45" s="16"/>
      <c r="C45" s="27"/>
      <c r="D45" s="27"/>
      <c r="E45" s="27"/>
      <c r="F45" s="27"/>
      <c r="G45" s="11" t="s">
        <v>1232</v>
      </c>
      <c r="H45" s="12">
        <v>1</v>
      </c>
    </row>
    <row r="46" spans="1:8" ht="31.5" x14ac:dyDescent="0.25">
      <c r="A46" s="31"/>
      <c r="B46" s="16"/>
      <c r="C46" s="27"/>
      <c r="D46" s="27"/>
      <c r="E46" s="27"/>
      <c r="F46" s="27"/>
      <c r="G46" s="11" t="s">
        <v>1231</v>
      </c>
      <c r="H46" s="12">
        <v>1</v>
      </c>
    </row>
    <row r="47" spans="1:8" ht="16.5" thickBot="1" x14ac:dyDescent="0.3">
      <c r="A47" s="31"/>
      <c r="B47" s="16"/>
      <c r="C47" s="27"/>
      <c r="D47" s="27"/>
      <c r="E47" s="27"/>
      <c r="F47" s="27"/>
      <c r="G47" s="11" t="s">
        <v>1245</v>
      </c>
      <c r="H47" s="12">
        <v>1</v>
      </c>
    </row>
    <row r="48" spans="1:8" ht="16.5" customHeight="1" x14ac:dyDescent="0.25">
      <c r="A48" s="31"/>
      <c r="B48" s="16"/>
      <c r="C48" s="27"/>
      <c r="D48" s="27"/>
      <c r="E48" s="27"/>
      <c r="F48" s="27"/>
      <c r="G48" s="18" t="s">
        <v>1230</v>
      </c>
      <c r="H48" s="19"/>
    </row>
    <row r="49" spans="1:8" ht="78.75" x14ac:dyDescent="0.25">
      <c r="A49" s="31"/>
      <c r="B49" s="16"/>
      <c r="C49" s="27"/>
      <c r="D49" s="27"/>
      <c r="E49" s="27"/>
      <c r="F49" s="27"/>
      <c r="G49" s="11" t="s">
        <v>1244</v>
      </c>
      <c r="H49" s="12">
        <v>1</v>
      </c>
    </row>
    <row r="50" spans="1:8" ht="31.5" x14ac:dyDescent="0.25">
      <c r="A50" s="31"/>
      <c r="B50" s="16"/>
      <c r="C50" s="27"/>
      <c r="D50" s="27"/>
      <c r="E50" s="27"/>
      <c r="F50" s="27"/>
      <c r="G50" s="11" t="s">
        <v>1229</v>
      </c>
      <c r="H50" s="12">
        <v>1</v>
      </c>
    </row>
    <row r="51" spans="1:8" ht="16.5" thickBot="1" x14ac:dyDescent="0.3">
      <c r="A51" s="31"/>
      <c r="B51" s="16"/>
      <c r="C51" s="28"/>
      <c r="D51" s="28"/>
      <c r="E51" s="28"/>
      <c r="F51" s="28"/>
      <c r="G51" s="20" t="s">
        <v>8</v>
      </c>
      <c r="H51" s="22">
        <f>SUM(H37:H39,H41:H47,H49:H50)</f>
        <v>12</v>
      </c>
    </row>
    <row r="52" spans="1:8" ht="99.95" customHeight="1" thickBot="1" x14ac:dyDescent="0.3">
      <c r="A52" s="32"/>
      <c r="B52" s="17"/>
      <c r="C52" s="58" t="s">
        <v>1269</v>
      </c>
      <c r="D52" s="58"/>
      <c r="E52" s="58"/>
      <c r="F52" s="57"/>
      <c r="G52" s="21"/>
      <c r="H52" s="23"/>
    </row>
    <row r="53" spans="1:8" x14ac:dyDescent="0.25">
      <c r="A53" s="30">
        <v>4</v>
      </c>
      <c r="B53" s="15" t="s">
        <v>1242</v>
      </c>
      <c r="C53" s="26" t="s">
        <v>1268</v>
      </c>
      <c r="D53" s="26" t="s">
        <v>1265</v>
      </c>
      <c r="E53" s="26" t="s">
        <v>1264</v>
      </c>
      <c r="F53" s="26" t="s">
        <v>1263</v>
      </c>
      <c r="G53" s="18" t="s">
        <v>1238</v>
      </c>
      <c r="H53" s="19"/>
    </row>
    <row r="54" spans="1:8" ht="31.5" x14ac:dyDescent="0.25">
      <c r="A54" s="31"/>
      <c r="B54" s="16"/>
      <c r="C54" s="27"/>
      <c r="D54" s="27"/>
      <c r="E54" s="27"/>
      <c r="F54" s="27"/>
      <c r="G54" s="11" t="s">
        <v>1237</v>
      </c>
      <c r="H54" s="12">
        <v>1</v>
      </c>
    </row>
    <row r="55" spans="1:8" ht="31.5" x14ac:dyDescent="0.25">
      <c r="A55" s="31"/>
      <c r="B55" s="16"/>
      <c r="C55" s="27"/>
      <c r="D55" s="27"/>
      <c r="E55" s="27"/>
      <c r="F55" s="27"/>
      <c r="G55" s="11" t="s">
        <v>1236</v>
      </c>
      <c r="H55" s="12">
        <v>1</v>
      </c>
    </row>
    <row r="56" spans="1:8" ht="32.25" thickBot="1" x14ac:dyDescent="0.3">
      <c r="A56" s="31"/>
      <c r="B56" s="16"/>
      <c r="C56" s="27"/>
      <c r="D56" s="27"/>
      <c r="E56" s="27"/>
      <c r="F56" s="27"/>
      <c r="G56" s="11" t="s">
        <v>1235</v>
      </c>
      <c r="H56" s="12">
        <v>1</v>
      </c>
    </row>
    <row r="57" spans="1:8" x14ac:dyDescent="0.25">
      <c r="A57" s="31"/>
      <c r="B57" s="16"/>
      <c r="C57" s="27"/>
      <c r="D57" s="27"/>
      <c r="E57" s="27"/>
      <c r="F57" s="27"/>
      <c r="G57" s="18" t="s">
        <v>1234</v>
      </c>
      <c r="H57" s="19"/>
    </row>
    <row r="58" spans="1:8" ht="31.5" x14ac:dyDescent="0.25">
      <c r="A58" s="31"/>
      <c r="B58" s="16"/>
      <c r="C58" s="27"/>
      <c r="D58" s="27"/>
      <c r="E58" s="27"/>
      <c r="F58" s="27"/>
      <c r="G58" s="11" t="s">
        <v>1247</v>
      </c>
      <c r="H58" s="12">
        <v>1</v>
      </c>
    </row>
    <row r="59" spans="1:8" ht="47.25" x14ac:dyDescent="0.25">
      <c r="A59" s="31"/>
      <c r="B59" s="16"/>
      <c r="C59" s="27"/>
      <c r="D59" s="27"/>
      <c r="E59" s="27"/>
      <c r="F59" s="27"/>
      <c r="G59" s="11" t="s">
        <v>1246</v>
      </c>
      <c r="H59" s="12">
        <v>1</v>
      </c>
    </row>
    <row r="60" spans="1:8" ht="31.5" x14ac:dyDescent="0.25">
      <c r="A60" s="31"/>
      <c r="B60" s="16"/>
      <c r="C60" s="27"/>
      <c r="D60" s="27"/>
      <c r="E60" s="27"/>
      <c r="F60" s="27"/>
      <c r="G60" s="11" t="s">
        <v>1233</v>
      </c>
      <c r="H60" s="12">
        <v>1</v>
      </c>
    </row>
    <row r="61" spans="1:8" x14ac:dyDescent="0.25">
      <c r="A61" s="31"/>
      <c r="B61" s="16"/>
      <c r="C61" s="27"/>
      <c r="D61" s="27"/>
      <c r="E61" s="27"/>
      <c r="F61" s="27"/>
      <c r="G61" s="11" t="s">
        <v>1094</v>
      </c>
      <c r="H61" s="12">
        <v>1</v>
      </c>
    </row>
    <row r="62" spans="1:8" ht="47.25" x14ac:dyDescent="0.25">
      <c r="A62" s="31"/>
      <c r="B62" s="16"/>
      <c r="C62" s="27"/>
      <c r="D62" s="27"/>
      <c r="E62" s="27"/>
      <c r="F62" s="27"/>
      <c r="G62" s="11" t="s">
        <v>1232</v>
      </c>
      <c r="H62" s="12">
        <v>1</v>
      </c>
    </row>
    <row r="63" spans="1:8" ht="31.5" x14ac:dyDescent="0.25">
      <c r="A63" s="31"/>
      <c r="B63" s="16"/>
      <c r="C63" s="27"/>
      <c r="D63" s="27"/>
      <c r="E63" s="27"/>
      <c r="F63" s="27"/>
      <c r="G63" s="11" t="s">
        <v>1231</v>
      </c>
      <c r="H63" s="12">
        <v>1</v>
      </c>
    </row>
    <row r="64" spans="1:8" ht="16.5" thickBot="1" x14ac:dyDescent="0.3">
      <c r="A64" s="31"/>
      <c r="B64" s="16"/>
      <c r="C64" s="27"/>
      <c r="D64" s="27"/>
      <c r="E64" s="27"/>
      <c r="F64" s="27"/>
      <c r="G64" s="11" t="s">
        <v>1245</v>
      </c>
      <c r="H64" s="12">
        <v>1</v>
      </c>
    </row>
    <row r="65" spans="1:9" ht="16.5" customHeight="1" x14ac:dyDescent="0.25">
      <c r="A65" s="31"/>
      <c r="B65" s="16"/>
      <c r="C65" s="27"/>
      <c r="D65" s="27"/>
      <c r="E65" s="27"/>
      <c r="F65" s="27"/>
      <c r="G65" s="18" t="s">
        <v>1230</v>
      </c>
      <c r="H65" s="19"/>
    </row>
    <row r="66" spans="1:9" ht="78.75" x14ac:dyDescent="0.25">
      <c r="A66" s="31"/>
      <c r="B66" s="16"/>
      <c r="C66" s="27"/>
      <c r="D66" s="27"/>
      <c r="E66" s="27"/>
      <c r="F66" s="27"/>
      <c r="G66" s="11" t="s">
        <v>1244</v>
      </c>
      <c r="H66" s="12">
        <v>1</v>
      </c>
    </row>
    <row r="67" spans="1:9" ht="31.5" x14ac:dyDescent="0.25">
      <c r="A67" s="31"/>
      <c r="B67" s="16"/>
      <c r="C67" s="27"/>
      <c r="D67" s="27"/>
      <c r="E67" s="27"/>
      <c r="F67" s="27"/>
      <c r="G67" s="11" t="s">
        <v>1229</v>
      </c>
      <c r="H67" s="12">
        <v>1</v>
      </c>
    </row>
    <row r="68" spans="1:9" ht="16.5" thickBot="1" x14ac:dyDescent="0.3">
      <c r="A68" s="31"/>
      <c r="B68" s="16"/>
      <c r="C68" s="28"/>
      <c r="D68" s="28"/>
      <c r="E68" s="28"/>
      <c r="F68" s="28"/>
      <c r="G68" s="20" t="s">
        <v>8</v>
      </c>
      <c r="H68" s="22">
        <f>SUM(H54:H56,H58:H64,H66:H67)</f>
        <v>12</v>
      </c>
    </row>
    <row r="69" spans="1:9" ht="99.95" customHeight="1" thickBot="1" x14ac:dyDescent="0.3">
      <c r="A69" s="32"/>
      <c r="B69" s="17"/>
      <c r="C69" s="58" t="s">
        <v>1267</v>
      </c>
      <c r="D69" s="58"/>
      <c r="E69" s="58"/>
      <c r="F69" s="57"/>
      <c r="G69" s="21"/>
      <c r="H69" s="23"/>
      <c r="I69" s="60"/>
    </row>
    <row r="70" spans="1:9" x14ac:dyDescent="0.25">
      <c r="A70" s="30">
        <v>5</v>
      </c>
      <c r="B70" s="15" t="s">
        <v>1242</v>
      </c>
      <c r="C70" s="26" t="s">
        <v>1266</v>
      </c>
      <c r="D70" s="26" t="s">
        <v>1265</v>
      </c>
      <c r="E70" s="26" t="s">
        <v>1264</v>
      </c>
      <c r="F70" s="26" t="s">
        <v>1263</v>
      </c>
      <c r="G70" s="18" t="s">
        <v>1238</v>
      </c>
      <c r="H70" s="19"/>
    </row>
    <row r="71" spans="1:9" ht="31.5" x14ac:dyDescent="0.25">
      <c r="A71" s="31"/>
      <c r="B71" s="16"/>
      <c r="C71" s="27"/>
      <c r="D71" s="27"/>
      <c r="E71" s="27"/>
      <c r="F71" s="27"/>
      <c r="G71" s="11" t="s">
        <v>1237</v>
      </c>
      <c r="H71" s="12">
        <v>1</v>
      </c>
    </row>
    <row r="72" spans="1:9" ht="31.5" x14ac:dyDescent="0.25">
      <c r="A72" s="31"/>
      <c r="B72" s="16"/>
      <c r="C72" s="27"/>
      <c r="D72" s="27"/>
      <c r="E72" s="27"/>
      <c r="F72" s="27"/>
      <c r="G72" s="11" t="s">
        <v>1236</v>
      </c>
      <c r="H72" s="12">
        <v>1</v>
      </c>
    </row>
    <row r="73" spans="1:9" ht="32.25" thickBot="1" x14ac:dyDescent="0.3">
      <c r="A73" s="31"/>
      <c r="B73" s="16"/>
      <c r="C73" s="27"/>
      <c r="D73" s="27"/>
      <c r="E73" s="27"/>
      <c r="F73" s="27"/>
      <c r="G73" s="11" t="s">
        <v>1235</v>
      </c>
      <c r="H73" s="12">
        <v>1</v>
      </c>
    </row>
    <row r="74" spans="1:9" x14ac:dyDescent="0.25">
      <c r="A74" s="31"/>
      <c r="B74" s="16"/>
      <c r="C74" s="27"/>
      <c r="D74" s="27"/>
      <c r="E74" s="27"/>
      <c r="F74" s="27"/>
      <c r="G74" s="18" t="s">
        <v>1234</v>
      </c>
      <c r="H74" s="19"/>
    </row>
    <row r="75" spans="1:9" ht="31.5" x14ac:dyDescent="0.25">
      <c r="A75" s="31"/>
      <c r="B75" s="16"/>
      <c r="C75" s="27"/>
      <c r="D75" s="27"/>
      <c r="E75" s="27"/>
      <c r="F75" s="27"/>
      <c r="G75" s="11" t="s">
        <v>1247</v>
      </c>
      <c r="H75" s="12">
        <v>1</v>
      </c>
    </row>
    <row r="76" spans="1:9" ht="47.25" x14ac:dyDescent="0.25">
      <c r="A76" s="31"/>
      <c r="B76" s="16"/>
      <c r="C76" s="27"/>
      <c r="D76" s="27"/>
      <c r="E76" s="27"/>
      <c r="F76" s="27"/>
      <c r="G76" s="11" t="s">
        <v>1246</v>
      </c>
      <c r="H76" s="12">
        <v>1</v>
      </c>
    </row>
    <row r="77" spans="1:9" ht="31.5" x14ac:dyDescent="0.25">
      <c r="A77" s="31"/>
      <c r="B77" s="16"/>
      <c r="C77" s="27"/>
      <c r="D77" s="27"/>
      <c r="E77" s="27"/>
      <c r="F77" s="27"/>
      <c r="G77" s="11" t="s">
        <v>1233</v>
      </c>
      <c r="H77" s="12">
        <v>1</v>
      </c>
    </row>
    <row r="78" spans="1:9" x14ac:dyDescent="0.25">
      <c r="A78" s="31"/>
      <c r="B78" s="16"/>
      <c r="C78" s="27"/>
      <c r="D78" s="27"/>
      <c r="E78" s="27"/>
      <c r="F78" s="27"/>
      <c r="G78" s="11" t="s">
        <v>1094</v>
      </c>
      <c r="H78" s="12">
        <v>1</v>
      </c>
    </row>
    <row r="79" spans="1:9" ht="47.25" x14ac:dyDescent="0.25">
      <c r="A79" s="31"/>
      <c r="B79" s="16"/>
      <c r="C79" s="27"/>
      <c r="D79" s="27"/>
      <c r="E79" s="27"/>
      <c r="F79" s="27"/>
      <c r="G79" s="11" t="s">
        <v>1232</v>
      </c>
      <c r="H79" s="12">
        <v>1</v>
      </c>
    </row>
    <row r="80" spans="1:9" ht="31.5" x14ac:dyDescent="0.25">
      <c r="A80" s="31"/>
      <c r="B80" s="16"/>
      <c r="C80" s="27"/>
      <c r="D80" s="27"/>
      <c r="E80" s="27"/>
      <c r="F80" s="27"/>
      <c r="G80" s="11" t="s">
        <v>1231</v>
      </c>
      <c r="H80" s="12">
        <v>1</v>
      </c>
    </row>
    <row r="81" spans="1:9" ht="16.5" thickBot="1" x14ac:dyDescent="0.3">
      <c r="A81" s="31"/>
      <c r="B81" s="16"/>
      <c r="C81" s="27"/>
      <c r="D81" s="27"/>
      <c r="E81" s="27"/>
      <c r="F81" s="27"/>
      <c r="G81" s="11" t="s">
        <v>1245</v>
      </c>
      <c r="H81" s="12">
        <v>1</v>
      </c>
    </row>
    <row r="82" spans="1:9" ht="16.5" customHeight="1" x14ac:dyDescent="0.25">
      <c r="A82" s="31"/>
      <c r="B82" s="16"/>
      <c r="C82" s="27"/>
      <c r="D82" s="27"/>
      <c r="E82" s="27"/>
      <c r="F82" s="27"/>
      <c r="G82" s="18" t="s">
        <v>1230</v>
      </c>
      <c r="H82" s="19"/>
    </row>
    <row r="83" spans="1:9" ht="78.75" x14ac:dyDescent="0.25">
      <c r="A83" s="31"/>
      <c r="B83" s="16"/>
      <c r="C83" s="27"/>
      <c r="D83" s="27"/>
      <c r="E83" s="27"/>
      <c r="F83" s="27"/>
      <c r="G83" s="11" t="s">
        <v>1244</v>
      </c>
      <c r="H83" s="12">
        <v>1</v>
      </c>
    </row>
    <row r="84" spans="1:9" ht="31.5" x14ac:dyDescent="0.25">
      <c r="A84" s="31"/>
      <c r="B84" s="16"/>
      <c r="C84" s="27"/>
      <c r="D84" s="27"/>
      <c r="E84" s="27"/>
      <c r="F84" s="27"/>
      <c r="G84" s="11" t="s">
        <v>1229</v>
      </c>
      <c r="H84" s="12">
        <v>1</v>
      </c>
    </row>
    <row r="85" spans="1:9" ht="16.5" thickBot="1" x14ac:dyDescent="0.3">
      <c r="A85" s="31"/>
      <c r="B85" s="16"/>
      <c r="C85" s="28"/>
      <c r="D85" s="28"/>
      <c r="E85" s="28"/>
      <c r="F85" s="28"/>
      <c r="G85" s="20" t="s">
        <v>8</v>
      </c>
      <c r="H85" s="22">
        <f>SUM(H71:H73,H75:H81,H83:H84,)</f>
        <v>12</v>
      </c>
    </row>
    <row r="86" spans="1:9" ht="99.95" customHeight="1" thickBot="1" x14ac:dyDescent="0.3">
      <c r="A86" s="32"/>
      <c r="B86" s="17"/>
      <c r="C86" s="58" t="s">
        <v>1262</v>
      </c>
      <c r="D86" s="58"/>
      <c r="E86" s="58"/>
      <c r="F86" s="57"/>
      <c r="G86" s="21"/>
      <c r="H86" s="23"/>
      <c r="I86" s="60"/>
    </row>
    <row r="87" spans="1:9" x14ac:dyDescent="0.25">
      <c r="A87" s="30">
        <v>6</v>
      </c>
      <c r="B87" s="15" t="s">
        <v>1242</v>
      </c>
      <c r="C87" s="26" t="s">
        <v>1261</v>
      </c>
      <c r="D87" s="26" t="s">
        <v>1260</v>
      </c>
      <c r="E87" s="26" t="s">
        <v>1259</v>
      </c>
      <c r="F87" s="26" t="s">
        <v>1258</v>
      </c>
      <c r="G87" s="18" t="s">
        <v>1238</v>
      </c>
      <c r="H87" s="19"/>
    </row>
    <row r="88" spans="1:9" ht="31.5" x14ac:dyDescent="0.25">
      <c r="A88" s="31"/>
      <c r="B88" s="16"/>
      <c r="C88" s="27"/>
      <c r="D88" s="27"/>
      <c r="E88" s="27"/>
      <c r="F88" s="27"/>
      <c r="G88" s="11" t="s">
        <v>1237</v>
      </c>
      <c r="H88" s="12">
        <v>2</v>
      </c>
    </row>
    <row r="89" spans="1:9" ht="31.5" x14ac:dyDescent="0.25">
      <c r="A89" s="31"/>
      <c r="B89" s="16"/>
      <c r="C89" s="27"/>
      <c r="D89" s="27"/>
      <c r="E89" s="27"/>
      <c r="F89" s="27"/>
      <c r="G89" s="11" t="s">
        <v>1236</v>
      </c>
      <c r="H89" s="12">
        <v>2</v>
      </c>
    </row>
    <row r="90" spans="1:9" ht="32.25" thickBot="1" x14ac:dyDescent="0.3">
      <c r="A90" s="31"/>
      <c r="B90" s="16"/>
      <c r="C90" s="27"/>
      <c r="D90" s="27"/>
      <c r="E90" s="27"/>
      <c r="F90" s="27"/>
      <c r="G90" s="11" t="s">
        <v>1235</v>
      </c>
      <c r="H90" s="12">
        <v>1</v>
      </c>
    </row>
    <row r="91" spans="1:9" x14ac:dyDescent="0.25">
      <c r="A91" s="31"/>
      <c r="B91" s="16"/>
      <c r="C91" s="27"/>
      <c r="D91" s="27"/>
      <c r="E91" s="27"/>
      <c r="F91" s="27"/>
      <c r="G91" s="18" t="s">
        <v>1234</v>
      </c>
      <c r="H91" s="19"/>
    </row>
    <row r="92" spans="1:9" ht="31.5" x14ac:dyDescent="0.25">
      <c r="A92" s="31"/>
      <c r="B92" s="16"/>
      <c r="C92" s="27"/>
      <c r="D92" s="27"/>
      <c r="E92" s="27"/>
      <c r="F92" s="27"/>
      <c r="G92" s="11" t="s">
        <v>1247</v>
      </c>
      <c r="H92" s="12">
        <v>1</v>
      </c>
    </row>
    <row r="93" spans="1:9" ht="47.25" x14ac:dyDescent="0.25">
      <c r="A93" s="31"/>
      <c r="B93" s="16"/>
      <c r="C93" s="27"/>
      <c r="D93" s="27"/>
      <c r="E93" s="27"/>
      <c r="F93" s="27"/>
      <c r="G93" s="11" t="s">
        <v>1246</v>
      </c>
      <c r="H93" s="12">
        <v>1</v>
      </c>
    </row>
    <row r="94" spans="1:9" ht="31.5" x14ac:dyDescent="0.25">
      <c r="A94" s="31"/>
      <c r="B94" s="16"/>
      <c r="C94" s="27"/>
      <c r="D94" s="27"/>
      <c r="E94" s="27"/>
      <c r="F94" s="27"/>
      <c r="G94" s="11" t="s">
        <v>1233</v>
      </c>
      <c r="H94" s="12">
        <v>1</v>
      </c>
    </row>
    <row r="95" spans="1:9" x14ac:dyDescent="0.25">
      <c r="A95" s="31"/>
      <c r="B95" s="16"/>
      <c r="C95" s="27"/>
      <c r="D95" s="27"/>
      <c r="E95" s="27"/>
      <c r="F95" s="27"/>
      <c r="G95" s="11" t="s">
        <v>1094</v>
      </c>
      <c r="H95" s="12">
        <v>1</v>
      </c>
    </row>
    <row r="96" spans="1:9" ht="47.25" x14ac:dyDescent="0.25">
      <c r="A96" s="31"/>
      <c r="B96" s="16"/>
      <c r="C96" s="27"/>
      <c r="D96" s="27"/>
      <c r="E96" s="27"/>
      <c r="F96" s="27"/>
      <c r="G96" s="11" t="s">
        <v>1232</v>
      </c>
      <c r="H96" s="12">
        <v>1</v>
      </c>
    </row>
    <row r="97" spans="1:9" ht="31.5" x14ac:dyDescent="0.25">
      <c r="A97" s="31"/>
      <c r="B97" s="16"/>
      <c r="C97" s="27"/>
      <c r="D97" s="27"/>
      <c r="E97" s="27"/>
      <c r="F97" s="27"/>
      <c r="G97" s="11" t="s">
        <v>1231</v>
      </c>
      <c r="H97" s="12">
        <v>1</v>
      </c>
    </row>
    <row r="98" spans="1:9" ht="16.5" thickBot="1" x14ac:dyDescent="0.3">
      <c r="A98" s="31"/>
      <c r="B98" s="16"/>
      <c r="C98" s="27"/>
      <c r="D98" s="27"/>
      <c r="E98" s="27"/>
      <c r="F98" s="27"/>
      <c r="G98" s="11" t="s">
        <v>1245</v>
      </c>
      <c r="H98" s="12">
        <v>1</v>
      </c>
    </row>
    <row r="99" spans="1:9" ht="16.5" customHeight="1" x14ac:dyDescent="0.25">
      <c r="A99" s="31"/>
      <c r="B99" s="16"/>
      <c r="C99" s="27"/>
      <c r="D99" s="27"/>
      <c r="E99" s="27"/>
      <c r="F99" s="27"/>
      <c r="G99" s="18" t="s">
        <v>1230</v>
      </c>
      <c r="H99" s="19"/>
    </row>
    <row r="100" spans="1:9" ht="78.75" x14ac:dyDescent="0.25">
      <c r="A100" s="31"/>
      <c r="B100" s="16"/>
      <c r="C100" s="27"/>
      <c r="D100" s="27"/>
      <c r="E100" s="27"/>
      <c r="F100" s="27"/>
      <c r="G100" s="11" t="s">
        <v>1244</v>
      </c>
      <c r="H100" s="12">
        <v>1</v>
      </c>
    </row>
    <row r="101" spans="1:9" ht="31.5" x14ac:dyDescent="0.25">
      <c r="A101" s="31"/>
      <c r="B101" s="16"/>
      <c r="C101" s="27"/>
      <c r="D101" s="27"/>
      <c r="E101" s="27"/>
      <c r="F101" s="27"/>
      <c r="G101" s="11" t="s">
        <v>1229</v>
      </c>
      <c r="H101" s="12">
        <v>1</v>
      </c>
    </row>
    <row r="102" spans="1:9" ht="16.5" thickBot="1" x14ac:dyDescent="0.3">
      <c r="A102" s="31"/>
      <c r="B102" s="16"/>
      <c r="C102" s="28"/>
      <c r="D102" s="28"/>
      <c r="E102" s="28"/>
      <c r="F102" s="28"/>
      <c r="G102" s="20" t="s">
        <v>8</v>
      </c>
      <c r="H102" s="22">
        <f>SUM(H88:H90,H92:H98,H100:H101,)</f>
        <v>14</v>
      </c>
    </row>
    <row r="103" spans="1:9" ht="99.95" customHeight="1" thickBot="1" x14ac:dyDescent="0.3">
      <c r="A103" s="32"/>
      <c r="B103" s="17"/>
      <c r="C103" s="58" t="s">
        <v>1257</v>
      </c>
      <c r="D103" s="58"/>
      <c r="E103" s="58"/>
      <c r="F103" s="57"/>
      <c r="G103" s="21"/>
      <c r="H103" s="23"/>
      <c r="I103" s="60"/>
    </row>
    <row r="104" spans="1:9" x14ac:dyDescent="0.25">
      <c r="A104" s="30">
        <v>7</v>
      </c>
      <c r="B104" s="15" t="s">
        <v>1242</v>
      </c>
      <c r="C104" s="26" t="s">
        <v>1256</v>
      </c>
      <c r="D104" s="26" t="s">
        <v>1255</v>
      </c>
      <c r="E104" s="26" t="s">
        <v>1254</v>
      </c>
      <c r="F104" s="26" t="s">
        <v>1253</v>
      </c>
      <c r="G104" s="18" t="s">
        <v>1238</v>
      </c>
      <c r="H104" s="19"/>
    </row>
    <row r="105" spans="1:9" ht="31.5" x14ac:dyDescent="0.25">
      <c r="A105" s="31"/>
      <c r="B105" s="16"/>
      <c r="C105" s="27"/>
      <c r="D105" s="27"/>
      <c r="E105" s="27"/>
      <c r="F105" s="27"/>
      <c r="G105" s="11" t="s">
        <v>1237</v>
      </c>
      <c r="H105" s="12">
        <v>1</v>
      </c>
    </row>
    <row r="106" spans="1:9" ht="31.5" x14ac:dyDescent="0.25">
      <c r="A106" s="31"/>
      <c r="B106" s="16"/>
      <c r="C106" s="27"/>
      <c r="D106" s="27"/>
      <c r="E106" s="27"/>
      <c r="F106" s="27"/>
      <c r="G106" s="11" t="s">
        <v>1236</v>
      </c>
      <c r="H106" s="12">
        <v>1</v>
      </c>
    </row>
    <row r="107" spans="1:9" ht="32.25" thickBot="1" x14ac:dyDescent="0.3">
      <c r="A107" s="31"/>
      <c r="B107" s="16"/>
      <c r="C107" s="27"/>
      <c r="D107" s="27"/>
      <c r="E107" s="27"/>
      <c r="F107" s="27"/>
      <c r="G107" s="11" t="s">
        <v>1235</v>
      </c>
      <c r="H107" s="12">
        <v>1</v>
      </c>
    </row>
    <row r="108" spans="1:9" x14ac:dyDescent="0.25">
      <c r="A108" s="31"/>
      <c r="B108" s="16"/>
      <c r="C108" s="27"/>
      <c r="D108" s="27"/>
      <c r="E108" s="27"/>
      <c r="F108" s="27"/>
      <c r="G108" s="18" t="s">
        <v>1234</v>
      </c>
      <c r="H108" s="19"/>
    </row>
    <row r="109" spans="1:9" ht="31.5" x14ac:dyDescent="0.25">
      <c r="A109" s="31"/>
      <c r="B109" s="16"/>
      <c r="C109" s="27"/>
      <c r="D109" s="27"/>
      <c r="E109" s="27"/>
      <c r="F109" s="27"/>
      <c r="G109" s="11" t="s">
        <v>1247</v>
      </c>
      <c r="H109" s="12">
        <v>1</v>
      </c>
    </row>
    <row r="110" spans="1:9" ht="47.25" x14ac:dyDescent="0.25">
      <c r="A110" s="31"/>
      <c r="B110" s="16"/>
      <c r="C110" s="27"/>
      <c r="D110" s="27"/>
      <c r="E110" s="27"/>
      <c r="F110" s="27"/>
      <c r="G110" s="11" t="s">
        <v>1246</v>
      </c>
      <c r="H110" s="12">
        <v>1</v>
      </c>
    </row>
    <row r="111" spans="1:9" ht="31.5" x14ac:dyDescent="0.25">
      <c r="A111" s="31"/>
      <c r="B111" s="16"/>
      <c r="C111" s="27"/>
      <c r="D111" s="27"/>
      <c r="E111" s="27"/>
      <c r="F111" s="27"/>
      <c r="G111" s="11" t="s">
        <v>1233</v>
      </c>
      <c r="H111" s="12">
        <v>1</v>
      </c>
    </row>
    <row r="112" spans="1:9" x14ac:dyDescent="0.25">
      <c r="A112" s="31"/>
      <c r="B112" s="16"/>
      <c r="C112" s="27"/>
      <c r="D112" s="27"/>
      <c r="E112" s="27"/>
      <c r="F112" s="27"/>
      <c r="G112" s="11" t="s">
        <v>1094</v>
      </c>
      <c r="H112" s="12">
        <v>1</v>
      </c>
    </row>
    <row r="113" spans="1:9" ht="47.25" x14ac:dyDescent="0.25">
      <c r="A113" s="31"/>
      <c r="B113" s="16"/>
      <c r="C113" s="27"/>
      <c r="D113" s="27"/>
      <c r="E113" s="27"/>
      <c r="F113" s="27"/>
      <c r="G113" s="11" t="s">
        <v>1232</v>
      </c>
      <c r="H113" s="12">
        <v>1</v>
      </c>
    </row>
    <row r="114" spans="1:9" ht="31.5" x14ac:dyDescent="0.25">
      <c r="A114" s="31"/>
      <c r="B114" s="16"/>
      <c r="C114" s="27"/>
      <c r="D114" s="27"/>
      <c r="E114" s="27"/>
      <c r="F114" s="27"/>
      <c r="G114" s="11" t="s">
        <v>1231</v>
      </c>
      <c r="H114" s="12">
        <v>1</v>
      </c>
    </row>
    <row r="115" spans="1:9" ht="16.5" thickBot="1" x14ac:dyDescent="0.3">
      <c r="A115" s="31"/>
      <c r="B115" s="16"/>
      <c r="C115" s="27"/>
      <c r="D115" s="27"/>
      <c r="E115" s="27"/>
      <c r="F115" s="27"/>
      <c r="G115" s="11" t="s">
        <v>1245</v>
      </c>
      <c r="H115" s="12">
        <v>1</v>
      </c>
    </row>
    <row r="116" spans="1:9" ht="16.5" customHeight="1" x14ac:dyDescent="0.25">
      <c r="A116" s="31"/>
      <c r="B116" s="16"/>
      <c r="C116" s="27"/>
      <c r="D116" s="27"/>
      <c r="E116" s="27"/>
      <c r="F116" s="27"/>
      <c r="G116" s="18" t="s">
        <v>1230</v>
      </c>
      <c r="H116" s="19"/>
    </row>
    <row r="117" spans="1:9" ht="78.75" x14ac:dyDescent="0.25">
      <c r="A117" s="31"/>
      <c r="B117" s="16"/>
      <c r="C117" s="27"/>
      <c r="D117" s="27"/>
      <c r="E117" s="27"/>
      <c r="F117" s="27"/>
      <c r="G117" s="11" t="s">
        <v>1244</v>
      </c>
      <c r="H117" s="12">
        <v>1</v>
      </c>
    </row>
    <row r="118" spans="1:9" ht="31.5" x14ac:dyDescent="0.25">
      <c r="A118" s="31"/>
      <c r="B118" s="16"/>
      <c r="C118" s="27"/>
      <c r="D118" s="27"/>
      <c r="E118" s="27"/>
      <c r="F118" s="27"/>
      <c r="G118" s="11" t="s">
        <v>1229</v>
      </c>
      <c r="H118" s="12">
        <v>1</v>
      </c>
    </row>
    <row r="119" spans="1:9" ht="16.5" thickBot="1" x14ac:dyDescent="0.3">
      <c r="A119" s="31"/>
      <c r="B119" s="16"/>
      <c r="C119" s="28"/>
      <c r="D119" s="28"/>
      <c r="E119" s="28"/>
      <c r="F119" s="28"/>
      <c r="G119" s="20" t="s">
        <v>8</v>
      </c>
      <c r="H119" s="22">
        <f>SUM(H105:H107,H109:H115,H117:H118,)</f>
        <v>12</v>
      </c>
    </row>
    <row r="120" spans="1:9" ht="69.75" customHeight="1" thickBot="1" x14ac:dyDescent="0.3">
      <c r="A120" s="32"/>
      <c r="B120" s="17"/>
      <c r="C120" s="58" t="s">
        <v>1252</v>
      </c>
      <c r="D120" s="58"/>
      <c r="E120" s="58"/>
      <c r="F120" s="57"/>
      <c r="G120" s="21"/>
      <c r="H120" s="23"/>
      <c r="I120" s="60"/>
    </row>
    <row r="121" spans="1:9" x14ac:dyDescent="0.25">
      <c r="A121" s="30">
        <v>8</v>
      </c>
      <c r="B121" s="15" t="s">
        <v>1242</v>
      </c>
      <c r="C121" s="26" t="s">
        <v>1251</v>
      </c>
      <c r="D121" s="26" t="s">
        <v>1250</v>
      </c>
      <c r="E121" s="26" t="s">
        <v>1249</v>
      </c>
      <c r="F121" s="26" t="s">
        <v>1248</v>
      </c>
      <c r="G121" s="18" t="s">
        <v>1238</v>
      </c>
      <c r="H121" s="19"/>
    </row>
    <row r="122" spans="1:9" ht="31.5" x14ac:dyDescent="0.25">
      <c r="A122" s="31"/>
      <c r="B122" s="16"/>
      <c r="C122" s="27"/>
      <c r="D122" s="27"/>
      <c r="E122" s="27"/>
      <c r="F122" s="27"/>
      <c r="G122" s="11" t="s">
        <v>1237</v>
      </c>
      <c r="H122" s="12">
        <v>2</v>
      </c>
    </row>
    <row r="123" spans="1:9" ht="31.5" x14ac:dyDescent="0.25">
      <c r="A123" s="31"/>
      <c r="B123" s="16"/>
      <c r="C123" s="27"/>
      <c r="D123" s="27"/>
      <c r="E123" s="27"/>
      <c r="F123" s="27"/>
      <c r="G123" s="11" t="s">
        <v>1236</v>
      </c>
      <c r="H123" s="12">
        <v>2</v>
      </c>
    </row>
    <row r="124" spans="1:9" ht="32.25" thickBot="1" x14ac:dyDescent="0.3">
      <c r="A124" s="31"/>
      <c r="B124" s="16"/>
      <c r="C124" s="27"/>
      <c r="D124" s="27"/>
      <c r="E124" s="27"/>
      <c r="F124" s="27"/>
      <c r="G124" s="11" t="s">
        <v>1235</v>
      </c>
      <c r="H124" s="12">
        <v>1</v>
      </c>
    </row>
    <row r="125" spans="1:9" x14ac:dyDescent="0.25">
      <c r="A125" s="31"/>
      <c r="B125" s="16"/>
      <c r="C125" s="27"/>
      <c r="D125" s="27"/>
      <c r="E125" s="27"/>
      <c r="F125" s="27"/>
      <c r="G125" s="18" t="s">
        <v>1234</v>
      </c>
      <c r="H125" s="19"/>
    </row>
    <row r="126" spans="1:9" ht="31.5" x14ac:dyDescent="0.25">
      <c r="A126" s="31"/>
      <c r="B126" s="16"/>
      <c r="C126" s="27"/>
      <c r="D126" s="27"/>
      <c r="E126" s="27"/>
      <c r="F126" s="27"/>
      <c r="G126" s="11" t="s">
        <v>1247</v>
      </c>
      <c r="H126" s="12">
        <v>1</v>
      </c>
    </row>
    <row r="127" spans="1:9" ht="47.25" x14ac:dyDescent="0.25">
      <c r="A127" s="31"/>
      <c r="B127" s="16"/>
      <c r="C127" s="27"/>
      <c r="D127" s="27"/>
      <c r="E127" s="27"/>
      <c r="F127" s="27"/>
      <c r="G127" s="11" t="s">
        <v>1246</v>
      </c>
      <c r="H127" s="12">
        <v>1</v>
      </c>
    </row>
    <row r="128" spans="1:9" ht="31.5" x14ac:dyDescent="0.25">
      <c r="A128" s="31"/>
      <c r="B128" s="16"/>
      <c r="C128" s="27"/>
      <c r="D128" s="27"/>
      <c r="E128" s="27"/>
      <c r="F128" s="27"/>
      <c r="G128" s="11" t="s">
        <v>1233</v>
      </c>
      <c r="H128" s="12">
        <v>1</v>
      </c>
    </row>
    <row r="129" spans="1:9" x14ac:dyDescent="0.25">
      <c r="A129" s="31"/>
      <c r="B129" s="16"/>
      <c r="C129" s="27"/>
      <c r="D129" s="27"/>
      <c r="E129" s="27"/>
      <c r="F129" s="27"/>
      <c r="G129" s="11" t="s">
        <v>1094</v>
      </c>
      <c r="H129" s="12">
        <v>1</v>
      </c>
    </row>
    <row r="130" spans="1:9" ht="47.25" x14ac:dyDescent="0.25">
      <c r="A130" s="31"/>
      <c r="B130" s="16"/>
      <c r="C130" s="27"/>
      <c r="D130" s="27"/>
      <c r="E130" s="27"/>
      <c r="F130" s="27"/>
      <c r="G130" s="11" t="s">
        <v>1232</v>
      </c>
      <c r="H130" s="12">
        <v>1</v>
      </c>
    </row>
    <row r="131" spans="1:9" ht="31.5" x14ac:dyDescent="0.25">
      <c r="A131" s="31"/>
      <c r="B131" s="16"/>
      <c r="C131" s="27"/>
      <c r="D131" s="27"/>
      <c r="E131" s="27"/>
      <c r="F131" s="27"/>
      <c r="G131" s="11" t="s">
        <v>1231</v>
      </c>
      <c r="H131" s="12">
        <v>1</v>
      </c>
    </row>
    <row r="132" spans="1:9" ht="16.5" thickBot="1" x14ac:dyDescent="0.3">
      <c r="A132" s="31"/>
      <c r="B132" s="16"/>
      <c r="C132" s="27"/>
      <c r="D132" s="27"/>
      <c r="E132" s="27"/>
      <c r="F132" s="27"/>
      <c r="G132" s="11" t="s">
        <v>1245</v>
      </c>
      <c r="H132" s="12">
        <v>1</v>
      </c>
    </row>
    <row r="133" spans="1:9" ht="16.5" customHeight="1" x14ac:dyDescent="0.25">
      <c r="A133" s="31"/>
      <c r="B133" s="16"/>
      <c r="C133" s="27"/>
      <c r="D133" s="27"/>
      <c r="E133" s="27"/>
      <c r="F133" s="27"/>
      <c r="G133" s="18" t="s">
        <v>1230</v>
      </c>
      <c r="H133" s="19"/>
    </row>
    <row r="134" spans="1:9" ht="78.75" x14ac:dyDescent="0.25">
      <c r="A134" s="31"/>
      <c r="B134" s="16"/>
      <c r="C134" s="27"/>
      <c r="D134" s="27"/>
      <c r="E134" s="27"/>
      <c r="F134" s="27"/>
      <c r="G134" s="11" t="s">
        <v>1244</v>
      </c>
      <c r="H134" s="12">
        <v>1</v>
      </c>
    </row>
    <row r="135" spans="1:9" ht="31.5" x14ac:dyDescent="0.25">
      <c r="A135" s="31"/>
      <c r="B135" s="16"/>
      <c r="C135" s="27"/>
      <c r="D135" s="27"/>
      <c r="E135" s="27"/>
      <c r="F135" s="27"/>
      <c r="G135" s="11" t="s">
        <v>1229</v>
      </c>
      <c r="H135" s="12">
        <v>1</v>
      </c>
    </row>
    <row r="136" spans="1:9" ht="16.5" thickBot="1" x14ac:dyDescent="0.3">
      <c r="A136" s="31"/>
      <c r="B136" s="16"/>
      <c r="C136" s="28"/>
      <c r="D136" s="28"/>
      <c r="E136" s="28"/>
      <c r="F136" s="28"/>
      <c r="G136" s="20" t="s">
        <v>8</v>
      </c>
      <c r="H136" s="22">
        <f>SUM(H122:H124,H126:H132,H134:H135,)</f>
        <v>14</v>
      </c>
    </row>
    <row r="137" spans="1:9" ht="99.95" customHeight="1" thickBot="1" x14ac:dyDescent="0.3">
      <c r="A137" s="32"/>
      <c r="B137" s="17"/>
      <c r="C137" s="58" t="s">
        <v>1243</v>
      </c>
      <c r="D137" s="58"/>
      <c r="E137" s="58"/>
      <c r="F137" s="57"/>
      <c r="G137" s="21"/>
      <c r="H137" s="23"/>
      <c r="I137" s="60"/>
    </row>
    <row r="138" spans="1:9" x14ac:dyDescent="0.25">
      <c r="A138" s="30">
        <v>9</v>
      </c>
      <c r="B138" s="15" t="s">
        <v>1242</v>
      </c>
      <c r="C138" s="26" t="s">
        <v>1241</v>
      </c>
      <c r="D138" s="26" t="s">
        <v>1240</v>
      </c>
      <c r="E138" s="26" t="s">
        <v>1221</v>
      </c>
      <c r="F138" s="26" t="s">
        <v>1239</v>
      </c>
      <c r="G138" s="18" t="s">
        <v>1238</v>
      </c>
      <c r="H138" s="19"/>
    </row>
    <row r="139" spans="1:9" ht="31.5" x14ac:dyDescent="0.25">
      <c r="A139" s="31"/>
      <c r="B139" s="16"/>
      <c r="C139" s="27"/>
      <c r="D139" s="27"/>
      <c r="E139" s="27"/>
      <c r="F139" s="27"/>
      <c r="G139" s="11" t="s">
        <v>1237</v>
      </c>
      <c r="H139" s="12">
        <v>1</v>
      </c>
    </row>
    <row r="140" spans="1:9" ht="31.5" x14ac:dyDescent="0.25">
      <c r="A140" s="31"/>
      <c r="B140" s="16"/>
      <c r="C140" s="27"/>
      <c r="D140" s="27"/>
      <c r="E140" s="27"/>
      <c r="F140" s="27"/>
      <c r="G140" s="11" t="s">
        <v>1236</v>
      </c>
      <c r="H140" s="12">
        <v>1</v>
      </c>
    </row>
    <row r="141" spans="1:9" ht="32.25" thickBot="1" x14ac:dyDescent="0.3">
      <c r="A141" s="31"/>
      <c r="B141" s="16"/>
      <c r="C141" s="27"/>
      <c r="D141" s="27"/>
      <c r="E141" s="27"/>
      <c r="F141" s="27"/>
      <c r="G141" s="11" t="s">
        <v>1235</v>
      </c>
      <c r="H141" s="12">
        <v>1</v>
      </c>
    </row>
    <row r="142" spans="1:9" x14ac:dyDescent="0.25">
      <c r="A142" s="31"/>
      <c r="B142" s="16"/>
      <c r="C142" s="27"/>
      <c r="D142" s="27"/>
      <c r="E142" s="27"/>
      <c r="F142" s="27"/>
      <c r="G142" s="18" t="s">
        <v>1234</v>
      </c>
      <c r="H142" s="19"/>
    </row>
    <row r="143" spans="1:9" ht="31.5" x14ac:dyDescent="0.25">
      <c r="A143" s="31"/>
      <c r="B143" s="16"/>
      <c r="C143" s="27"/>
      <c r="D143" s="27"/>
      <c r="E143" s="27"/>
      <c r="F143" s="27"/>
      <c r="G143" s="11" t="s">
        <v>1233</v>
      </c>
      <c r="H143" s="12">
        <v>2</v>
      </c>
    </row>
    <row r="144" spans="1:9" ht="47.25" x14ac:dyDescent="0.25">
      <c r="A144" s="31"/>
      <c r="B144" s="16"/>
      <c r="C144" s="27"/>
      <c r="D144" s="27"/>
      <c r="E144" s="27"/>
      <c r="F144" s="27"/>
      <c r="G144" s="11" t="s">
        <v>1232</v>
      </c>
      <c r="H144" s="12">
        <v>2</v>
      </c>
    </row>
    <row r="145" spans="1:8" ht="32.25" thickBot="1" x14ac:dyDescent="0.3">
      <c r="A145" s="31"/>
      <c r="B145" s="16"/>
      <c r="C145" s="27"/>
      <c r="D145" s="27"/>
      <c r="E145" s="27"/>
      <c r="F145" s="27"/>
      <c r="G145" s="11" t="s">
        <v>1231</v>
      </c>
      <c r="H145" s="12">
        <v>2</v>
      </c>
    </row>
    <row r="146" spans="1:8" ht="15.75" customHeight="1" x14ac:dyDescent="0.25">
      <c r="A146" s="31"/>
      <c r="B146" s="16"/>
      <c r="C146" s="27"/>
      <c r="D146" s="27"/>
      <c r="E146" s="27"/>
      <c r="F146" s="27"/>
      <c r="G146" s="18" t="s">
        <v>1230</v>
      </c>
      <c r="H146" s="19"/>
    </row>
    <row r="147" spans="1:8" ht="31.5" x14ac:dyDescent="0.25">
      <c r="A147" s="31"/>
      <c r="B147" s="16"/>
      <c r="C147" s="27"/>
      <c r="D147" s="27"/>
      <c r="E147" s="27"/>
      <c r="F147" s="27"/>
      <c r="G147" s="11" t="s">
        <v>1229</v>
      </c>
      <c r="H147" s="12">
        <v>2</v>
      </c>
    </row>
    <row r="148" spans="1:8" ht="16.5" thickBot="1" x14ac:dyDescent="0.3">
      <c r="A148" s="31"/>
      <c r="B148" s="16"/>
      <c r="C148" s="28"/>
      <c r="D148" s="28"/>
      <c r="E148" s="28"/>
      <c r="F148" s="28"/>
      <c r="G148" s="20" t="s">
        <v>8</v>
      </c>
      <c r="H148" s="22">
        <f>SUM(H139:H141,H143:H145,H147:H147)</f>
        <v>11</v>
      </c>
    </row>
    <row r="149" spans="1:8" ht="77.25" customHeight="1" thickBot="1" x14ac:dyDescent="0.3">
      <c r="A149" s="32"/>
      <c r="B149" s="17"/>
      <c r="C149" s="58" t="s">
        <v>1228</v>
      </c>
      <c r="D149" s="58"/>
      <c r="E149" s="58"/>
      <c r="F149" s="57"/>
      <c r="G149" s="21"/>
      <c r="H149" s="23"/>
    </row>
    <row r="150" spans="1:8" x14ac:dyDescent="0.25">
      <c r="A150" s="30">
        <v>10</v>
      </c>
      <c r="B150" s="15" t="s">
        <v>1125</v>
      </c>
      <c r="C150" s="26" t="s">
        <v>1227</v>
      </c>
      <c r="D150" s="26" t="s">
        <v>1226</v>
      </c>
      <c r="E150" s="26" t="s">
        <v>1221</v>
      </c>
      <c r="F150" s="26" t="s">
        <v>1225</v>
      </c>
      <c r="G150" s="18" t="s">
        <v>1120</v>
      </c>
      <c r="H150" s="19"/>
    </row>
    <row r="151" spans="1:8" ht="31.5" x14ac:dyDescent="0.25">
      <c r="A151" s="31"/>
      <c r="B151" s="16"/>
      <c r="C151" s="27"/>
      <c r="D151" s="27"/>
      <c r="E151" s="27"/>
      <c r="F151" s="27"/>
      <c r="G151" s="11" t="s">
        <v>1203</v>
      </c>
      <c r="H151" s="12">
        <v>1</v>
      </c>
    </row>
    <row r="152" spans="1:8" x14ac:dyDescent="0.25">
      <c r="A152" s="31"/>
      <c r="B152" s="16"/>
      <c r="C152" s="27"/>
      <c r="D152" s="27"/>
      <c r="E152" s="27"/>
      <c r="F152" s="27"/>
      <c r="G152" s="11" t="s">
        <v>1119</v>
      </c>
      <c r="H152" s="12">
        <v>1</v>
      </c>
    </row>
    <row r="153" spans="1:8" x14ac:dyDescent="0.25">
      <c r="A153" s="31"/>
      <c r="B153" s="16"/>
      <c r="C153" s="27"/>
      <c r="D153" s="27"/>
      <c r="E153" s="27"/>
      <c r="F153" s="27"/>
      <c r="G153" s="11" t="s">
        <v>1118</v>
      </c>
      <c r="H153" s="12">
        <v>1</v>
      </c>
    </row>
    <row r="154" spans="1:8" ht="31.5" x14ac:dyDescent="0.25">
      <c r="A154" s="31"/>
      <c r="B154" s="16"/>
      <c r="C154" s="27"/>
      <c r="D154" s="27"/>
      <c r="E154" s="27"/>
      <c r="F154" s="27"/>
      <c r="G154" s="11" t="s">
        <v>1117</v>
      </c>
      <c r="H154" s="12">
        <v>1</v>
      </c>
    </row>
    <row r="155" spans="1:8" ht="31.5" x14ac:dyDescent="0.25">
      <c r="A155" s="31"/>
      <c r="B155" s="16"/>
      <c r="C155" s="27"/>
      <c r="D155" s="27"/>
      <c r="E155" s="27"/>
      <c r="F155" s="27"/>
      <c r="G155" s="11" t="s">
        <v>1116</v>
      </c>
      <c r="H155" s="12">
        <v>1</v>
      </c>
    </row>
    <row r="156" spans="1:8" x14ac:dyDescent="0.25">
      <c r="A156" s="31"/>
      <c r="B156" s="16"/>
      <c r="C156" s="27"/>
      <c r="D156" s="27"/>
      <c r="E156" s="27"/>
      <c r="F156" s="27"/>
      <c r="G156" s="11" t="s">
        <v>1134</v>
      </c>
      <c r="H156" s="12">
        <v>1</v>
      </c>
    </row>
    <row r="157" spans="1:8" ht="31.5" x14ac:dyDescent="0.25">
      <c r="A157" s="31"/>
      <c r="B157" s="16"/>
      <c r="C157" s="27"/>
      <c r="D157" s="27"/>
      <c r="E157" s="27"/>
      <c r="F157" s="27"/>
      <c r="G157" s="11" t="s">
        <v>1115</v>
      </c>
      <c r="H157" s="12">
        <v>1</v>
      </c>
    </row>
    <row r="158" spans="1:8" ht="47.25" x14ac:dyDescent="0.25">
      <c r="A158" s="31"/>
      <c r="B158" s="16"/>
      <c r="C158" s="27"/>
      <c r="D158" s="27"/>
      <c r="E158" s="27"/>
      <c r="F158" s="27"/>
      <c r="G158" s="11" t="s">
        <v>1140</v>
      </c>
      <c r="H158" s="12">
        <v>1</v>
      </c>
    </row>
    <row r="159" spans="1:8" ht="16.5" thickBot="1" x14ac:dyDescent="0.3">
      <c r="A159" s="31"/>
      <c r="B159" s="16"/>
      <c r="C159" s="27"/>
      <c r="D159" s="27"/>
      <c r="E159" s="27"/>
      <c r="F159" s="27"/>
      <c r="G159" s="11" t="s">
        <v>1209</v>
      </c>
      <c r="H159" s="12">
        <v>1</v>
      </c>
    </row>
    <row r="160" spans="1:8" x14ac:dyDescent="0.25">
      <c r="A160" s="31"/>
      <c r="B160" s="16"/>
      <c r="C160" s="27"/>
      <c r="D160" s="27"/>
      <c r="E160" s="27"/>
      <c r="F160" s="27"/>
      <c r="G160" s="18" t="s">
        <v>1114</v>
      </c>
      <c r="H160" s="19"/>
    </row>
    <row r="161" spans="1:8" x14ac:dyDescent="0.25">
      <c r="A161" s="31"/>
      <c r="B161" s="16"/>
      <c r="C161" s="27"/>
      <c r="D161" s="27"/>
      <c r="E161" s="27"/>
      <c r="F161" s="27"/>
      <c r="G161" s="11" t="s">
        <v>1113</v>
      </c>
      <c r="H161" s="12">
        <v>2</v>
      </c>
    </row>
    <row r="162" spans="1:8" x14ac:dyDescent="0.25">
      <c r="A162" s="31"/>
      <c r="B162" s="16"/>
      <c r="C162" s="27"/>
      <c r="D162" s="27"/>
      <c r="E162" s="27"/>
      <c r="F162" s="27"/>
      <c r="G162" s="11" t="s">
        <v>1112</v>
      </c>
      <c r="H162" s="12">
        <v>2</v>
      </c>
    </row>
    <row r="163" spans="1:8" ht="16.5" thickBot="1" x14ac:dyDescent="0.3">
      <c r="A163" s="31"/>
      <c r="B163" s="16"/>
      <c r="C163" s="27"/>
      <c r="D163" s="27"/>
      <c r="E163" s="27"/>
      <c r="F163" s="27"/>
      <c r="G163" s="11" t="s">
        <v>1111</v>
      </c>
      <c r="H163" s="12">
        <v>2</v>
      </c>
    </row>
    <row r="164" spans="1:8" x14ac:dyDescent="0.25">
      <c r="A164" s="31"/>
      <c r="B164" s="16"/>
      <c r="C164" s="27"/>
      <c r="D164" s="27"/>
      <c r="E164" s="27"/>
      <c r="F164" s="27"/>
      <c r="G164" s="18" t="s">
        <v>1110</v>
      </c>
      <c r="H164" s="19"/>
    </row>
    <row r="165" spans="1:8" x14ac:dyDescent="0.25">
      <c r="A165" s="31"/>
      <c r="B165" s="16"/>
      <c r="C165" s="27"/>
      <c r="D165" s="27"/>
      <c r="E165" s="27"/>
      <c r="F165" s="27"/>
      <c r="G165" s="11" t="s">
        <v>1109</v>
      </c>
      <c r="H165" s="12">
        <v>2</v>
      </c>
    </row>
    <row r="166" spans="1:8" ht="16.5" thickBot="1" x14ac:dyDescent="0.3">
      <c r="A166" s="31"/>
      <c r="B166" s="16"/>
      <c r="C166" s="27"/>
      <c r="D166" s="27"/>
      <c r="E166" s="27"/>
      <c r="F166" s="27"/>
      <c r="G166" s="11" t="s">
        <v>1108</v>
      </c>
      <c r="H166" s="12">
        <v>2</v>
      </c>
    </row>
    <row r="167" spans="1:8" x14ac:dyDescent="0.25">
      <c r="A167" s="31"/>
      <c r="B167" s="16"/>
      <c r="C167" s="27"/>
      <c r="D167" s="27"/>
      <c r="E167" s="27"/>
      <c r="F167" s="27"/>
      <c r="G167" s="18" t="s">
        <v>1107</v>
      </c>
      <c r="H167" s="19"/>
    </row>
    <row r="168" spans="1:8" x14ac:dyDescent="0.25">
      <c r="A168" s="31"/>
      <c r="B168" s="16"/>
      <c r="C168" s="27"/>
      <c r="D168" s="27"/>
      <c r="E168" s="27"/>
      <c r="F168" s="27"/>
      <c r="G168" s="11" t="s">
        <v>1106</v>
      </c>
      <c r="H168" s="12">
        <v>2</v>
      </c>
    </row>
    <row r="169" spans="1:8" ht="16.5" thickBot="1" x14ac:dyDescent="0.3">
      <c r="A169" s="31"/>
      <c r="B169" s="16"/>
      <c r="C169" s="27"/>
      <c r="D169" s="27"/>
      <c r="E169" s="27"/>
      <c r="F169" s="27"/>
      <c r="G169" s="11" t="s">
        <v>1105</v>
      </c>
      <c r="H169" s="12">
        <v>2</v>
      </c>
    </row>
    <row r="170" spans="1:8" x14ac:dyDescent="0.25">
      <c r="A170" s="31"/>
      <c r="B170" s="16"/>
      <c r="C170" s="27"/>
      <c r="D170" s="27"/>
      <c r="E170" s="27"/>
      <c r="F170" s="27"/>
      <c r="G170" s="18" t="s">
        <v>1104</v>
      </c>
      <c r="H170" s="19"/>
    </row>
    <row r="171" spans="1:8" x14ac:dyDescent="0.25">
      <c r="A171" s="31"/>
      <c r="B171" s="16"/>
      <c r="C171" s="27"/>
      <c r="D171" s="27"/>
      <c r="E171" s="27"/>
      <c r="F171" s="27"/>
      <c r="G171" s="11" t="s">
        <v>1103</v>
      </c>
      <c r="H171" s="12">
        <v>2</v>
      </c>
    </row>
    <row r="172" spans="1:8" ht="31.5" x14ac:dyDescent="0.25">
      <c r="A172" s="31"/>
      <c r="B172" s="16"/>
      <c r="C172" s="27"/>
      <c r="D172" s="27"/>
      <c r="E172" s="27"/>
      <c r="F172" s="27"/>
      <c r="G172" s="11" t="s">
        <v>1102</v>
      </c>
      <c r="H172" s="12">
        <v>2</v>
      </c>
    </row>
    <row r="173" spans="1:8" ht="31.5" x14ac:dyDescent="0.25">
      <c r="A173" s="31"/>
      <c r="B173" s="16"/>
      <c r="C173" s="27"/>
      <c r="D173" s="27"/>
      <c r="E173" s="27"/>
      <c r="F173" s="27"/>
      <c r="G173" s="11" t="s">
        <v>1101</v>
      </c>
      <c r="H173" s="12">
        <v>3</v>
      </c>
    </row>
    <row r="174" spans="1:8" ht="31.5" x14ac:dyDescent="0.25">
      <c r="A174" s="31"/>
      <c r="B174" s="16"/>
      <c r="C174" s="27"/>
      <c r="D174" s="27"/>
      <c r="E174" s="27"/>
      <c r="F174" s="27"/>
      <c r="G174" s="11" t="s">
        <v>1100</v>
      </c>
      <c r="H174" s="12">
        <v>2</v>
      </c>
    </row>
    <row r="175" spans="1:8" ht="32.25" thickBot="1" x14ac:dyDescent="0.3">
      <c r="A175" s="31"/>
      <c r="B175" s="16"/>
      <c r="C175" s="27"/>
      <c r="D175" s="27"/>
      <c r="E175" s="27"/>
      <c r="F175" s="27"/>
      <c r="G175" s="11" t="s">
        <v>1099</v>
      </c>
      <c r="H175" s="12">
        <v>3</v>
      </c>
    </row>
    <row r="176" spans="1:8" x14ac:dyDescent="0.25">
      <c r="A176" s="31"/>
      <c r="B176" s="16"/>
      <c r="C176" s="27"/>
      <c r="D176" s="27"/>
      <c r="E176" s="27"/>
      <c r="F176" s="27"/>
      <c r="G176" s="18" t="s">
        <v>1098</v>
      </c>
      <c r="H176" s="19"/>
    </row>
    <row r="177" spans="1:9" ht="31.5" x14ac:dyDescent="0.25">
      <c r="A177" s="31"/>
      <c r="B177" s="16"/>
      <c r="C177" s="27"/>
      <c r="D177" s="27"/>
      <c r="E177" s="27"/>
      <c r="F177" s="27"/>
      <c r="G177" s="11" t="s">
        <v>1097</v>
      </c>
      <c r="H177" s="12">
        <v>2</v>
      </c>
    </row>
    <row r="178" spans="1:9" ht="31.5" x14ac:dyDescent="0.25">
      <c r="A178" s="31"/>
      <c r="B178" s="16"/>
      <c r="C178" s="27"/>
      <c r="D178" s="27"/>
      <c r="E178" s="27"/>
      <c r="F178" s="27"/>
      <c r="G178" s="11" t="s">
        <v>1096</v>
      </c>
      <c r="H178" s="12">
        <v>2</v>
      </c>
    </row>
    <row r="179" spans="1:9" x14ac:dyDescent="0.25">
      <c r="A179" s="31"/>
      <c r="B179" s="16"/>
      <c r="C179" s="27"/>
      <c r="D179" s="27"/>
      <c r="E179" s="27"/>
      <c r="F179" s="27"/>
      <c r="G179" s="11" t="s">
        <v>1134</v>
      </c>
      <c r="H179" s="12">
        <v>1</v>
      </c>
    </row>
    <row r="180" spans="1:9" ht="31.5" x14ac:dyDescent="0.25">
      <c r="A180" s="31"/>
      <c r="B180" s="16"/>
      <c r="C180" s="27"/>
      <c r="D180" s="27"/>
      <c r="E180" s="27"/>
      <c r="F180" s="27"/>
      <c r="G180" s="11" t="s">
        <v>1095</v>
      </c>
      <c r="H180" s="12">
        <v>2</v>
      </c>
    </row>
    <row r="181" spans="1:9" ht="16.5" thickBot="1" x14ac:dyDescent="0.3">
      <c r="A181" s="31"/>
      <c r="B181" s="16"/>
      <c r="C181" s="27"/>
      <c r="D181" s="27"/>
      <c r="E181" s="27"/>
      <c r="F181" s="27"/>
      <c r="G181" s="11" t="s">
        <v>1094</v>
      </c>
      <c r="H181" s="12">
        <v>2</v>
      </c>
    </row>
    <row r="182" spans="1:9" x14ac:dyDescent="0.25">
      <c r="A182" s="31"/>
      <c r="B182" s="16"/>
      <c r="C182" s="27"/>
      <c r="D182" s="27"/>
      <c r="E182" s="27"/>
      <c r="F182" s="27"/>
      <c r="G182" s="18" t="s">
        <v>1093</v>
      </c>
      <c r="H182" s="19"/>
    </row>
    <row r="183" spans="1:9" ht="31.5" x14ac:dyDescent="0.25">
      <c r="A183" s="31"/>
      <c r="B183" s="16"/>
      <c r="C183" s="27"/>
      <c r="D183" s="27"/>
      <c r="E183" s="27"/>
      <c r="F183" s="27"/>
      <c r="G183" s="11" t="s">
        <v>1092</v>
      </c>
      <c r="H183" s="12">
        <v>2</v>
      </c>
    </row>
    <row r="184" spans="1:9" ht="31.5" x14ac:dyDescent="0.25">
      <c r="A184" s="31"/>
      <c r="B184" s="16"/>
      <c r="C184" s="27"/>
      <c r="D184" s="27"/>
      <c r="E184" s="27"/>
      <c r="F184" s="27"/>
      <c r="G184" s="11" t="s">
        <v>1091</v>
      </c>
      <c r="H184" s="12">
        <v>2</v>
      </c>
    </row>
    <row r="185" spans="1:9" ht="31.5" x14ac:dyDescent="0.25">
      <c r="A185" s="31"/>
      <c r="B185" s="16"/>
      <c r="C185" s="27"/>
      <c r="D185" s="27"/>
      <c r="E185" s="27"/>
      <c r="F185" s="27"/>
      <c r="G185" s="11" t="s">
        <v>1090</v>
      </c>
      <c r="H185" s="12">
        <v>2</v>
      </c>
    </row>
    <row r="186" spans="1:9" x14ac:dyDescent="0.25">
      <c r="A186" s="31"/>
      <c r="B186" s="16"/>
      <c r="C186" s="27"/>
      <c r="D186" s="27"/>
      <c r="E186" s="27"/>
      <c r="F186" s="27"/>
      <c r="G186" s="11" t="s">
        <v>1133</v>
      </c>
      <c r="H186" s="12">
        <v>1</v>
      </c>
    </row>
    <row r="187" spans="1:9" ht="31.5" x14ac:dyDescent="0.25">
      <c r="A187" s="31"/>
      <c r="B187" s="16"/>
      <c r="C187" s="27"/>
      <c r="D187" s="27"/>
      <c r="E187" s="27"/>
      <c r="F187" s="27"/>
      <c r="G187" s="11" t="s">
        <v>1132</v>
      </c>
      <c r="H187" s="12">
        <v>1</v>
      </c>
    </row>
    <row r="188" spans="1:9" ht="16.5" thickBot="1" x14ac:dyDescent="0.3">
      <c r="A188" s="31"/>
      <c r="B188" s="16"/>
      <c r="C188" s="28"/>
      <c r="D188" s="28"/>
      <c r="E188" s="28"/>
      <c r="F188" s="28"/>
      <c r="G188" s="20" t="s">
        <v>8</v>
      </c>
      <c r="H188" s="22">
        <f>SUM(H151:H159,H161:H163,H165:H166,H168:H169,H171:H175,H177:H181,H183:H187,)</f>
        <v>52</v>
      </c>
    </row>
    <row r="189" spans="1:9" ht="99.95" customHeight="1" thickBot="1" x14ac:dyDescent="0.3">
      <c r="A189" s="32"/>
      <c r="B189" s="17"/>
      <c r="C189" s="24" t="s">
        <v>1224</v>
      </c>
      <c r="D189" s="24"/>
      <c r="E189" s="24"/>
      <c r="F189" s="25"/>
      <c r="G189" s="21"/>
      <c r="H189" s="23"/>
      <c r="I189" s="60"/>
    </row>
    <row r="190" spans="1:9" x14ac:dyDescent="0.25">
      <c r="A190" s="30">
        <v>11</v>
      </c>
      <c r="B190" s="15" t="s">
        <v>1125</v>
      </c>
      <c r="C190" s="26" t="s">
        <v>1223</v>
      </c>
      <c r="D190" s="26" t="s">
        <v>1222</v>
      </c>
      <c r="E190" s="26" t="s">
        <v>1221</v>
      </c>
      <c r="F190" s="26" t="s">
        <v>1220</v>
      </c>
      <c r="G190" s="18" t="s">
        <v>1120</v>
      </c>
      <c r="H190" s="19"/>
    </row>
    <row r="191" spans="1:9" ht="31.5" x14ac:dyDescent="0.25">
      <c r="A191" s="31"/>
      <c r="B191" s="16"/>
      <c r="C191" s="27"/>
      <c r="D191" s="27"/>
      <c r="E191" s="27"/>
      <c r="F191" s="27"/>
      <c r="G191" s="11" t="s">
        <v>1203</v>
      </c>
      <c r="H191" s="12">
        <v>1</v>
      </c>
    </row>
    <row r="192" spans="1:9" x14ac:dyDescent="0.25">
      <c r="A192" s="31"/>
      <c r="B192" s="16"/>
      <c r="C192" s="27"/>
      <c r="D192" s="27"/>
      <c r="E192" s="27"/>
      <c r="F192" s="27"/>
      <c r="G192" s="11" t="s">
        <v>1119</v>
      </c>
      <c r="H192" s="12">
        <v>2</v>
      </c>
    </row>
    <row r="193" spans="1:8" x14ac:dyDescent="0.25">
      <c r="A193" s="31"/>
      <c r="B193" s="16"/>
      <c r="C193" s="27"/>
      <c r="D193" s="27"/>
      <c r="E193" s="27"/>
      <c r="F193" s="27"/>
      <c r="G193" s="11" t="s">
        <v>1118</v>
      </c>
      <c r="H193" s="12">
        <v>2</v>
      </c>
    </row>
    <row r="194" spans="1:8" ht="31.5" x14ac:dyDescent="0.25">
      <c r="A194" s="31"/>
      <c r="B194" s="16"/>
      <c r="C194" s="27"/>
      <c r="D194" s="27"/>
      <c r="E194" s="27"/>
      <c r="F194" s="27"/>
      <c r="G194" s="11" t="s">
        <v>1117</v>
      </c>
      <c r="H194" s="12">
        <v>2</v>
      </c>
    </row>
    <row r="195" spans="1:8" ht="31.5" x14ac:dyDescent="0.25">
      <c r="A195" s="31"/>
      <c r="B195" s="16"/>
      <c r="C195" s="27"/>
      <c r="D195" s="27"/>
      <c r="E195" s="27"/>
      <c r="F195" s="27"/>
      <c r="G195" s="11" t="s">
        <v>1116</v>
      </c>
      <c r="H195" s="12">
        <v>2</v>
      </c>
    </row>
    <row r="196" spans="1:8" x14ac:dyDescent="0.25">
      <c r="A196" s="31"/>
      <c r="B196" s="16"/>
      <c r="C196" s="27"/>
      <c r="D196" s="27"/>
      <c r="E196" s="27"/>
      <c r="F196" s="27"/>
      <c r="G196" s="11" t="s">
        <v>1134</v>
      </c>
      <c r="H196" s="12">
        <v>1</v>
      </c>
    </row>
    <row r="197" spans="1:8" ht="31.5" x14ac:dyDescent="0.25">
      <c r="A197" s="31"/>
      <c r="B197" s="16"/>
      <c r="C197" s="27"/>
      <c r="D197" s="27"/>
      <c r="E197" s="27"/>
      <c r="F197" s="27"/>
      <c r="G197" s="11" t="s">
        <v>1115</v>
      </c>
      <c r="H197" s="12">
        <v>2</v>
      </c>
    </row>
    <row r="198" spans="1:8" ht="47.25" x14ac:dyDescent="0.25">
      <c r="A198" s="31"/>
      <c r="B198" s="16"/>
      <c r="C198" s="27"/>
      <c r="D198" s="27"/>
      <c r="E198" s="27"/>
      <c r="F198" s="27"/>
      <c r="G198" s="11" t="s">
        <v>1140</v>
      </c>
      <c r="H198" s="12">
        <v>1</v>
      </c>
    </row>
    <row r="199" spans="1:8" ht="16.5" thickBot="1" x14ac:dyDescent="0.3">
      <c r="A199" s="31"/>
      <c r="B199" s="16"/>
      <c r="C199" s="27"/>
      <c r="D199" s="27"/>
      <c r="E199" s="27"/>
      <c r="F199" s="27"/>
      <c r="G199" s="11" t="s">
        <v>1209</v>
      </c>
      <c r="H199" s="12">
        <v>1</v>
      </c>
    </row>
    <row r="200" spans="1:8" x14ac:dyDescent="0.25">
      <c r="A200" s="31"/>
      <c r="B200" s="16"/>
      <c r="C200" s="27"/>
      <c r="D200" s="27"/>
      <c r="E200" s="27"/>
      <c r="F200" s="27"/>
      <c r="G200" s="18" t="s">
        <v>1114</v>
      </c>
      <c r="H200" s="19"/>
    </row>
    <row r="201" spans="1:8" x14ac:dyDescent="0.25">
      <c r="A201" s="31"/>
      <c r="B201" s="16"/>
      <c r="C201" s="27"/>
      <c r="D201" s="27"/>
      <c r="E201" s="27"/>
      <c r="F201" s="27"/>
      <c r="G201" s="11" t="s">
        <v>1113</v>
      </c>
      <c r="H201" s="12">
        <v>2</v>
      </c>
    </row>
    <row r="202" spans="1:8" x14ac:dyDescent="0.25">
      <c r="A202" s="31"/>
      <c r="B202" s="16"/>
      <c r="C202" s="27"/>
      <c r="D202" s="27"/>
      <c r="E202" s="27"/>
      <c r="F202" s="27"/>
      <c r="G202" s="11" t="s">
        <v>1112</v>
      </c>
      <c r="H202" s="12">
        <v>2</v>
      </c>
    </row>
    <row r="203" spans="1:8" ht="16.5" thickBot="1" x14ac:dyDescent="0.3">
      <c r="A203" s="31"/>
      <c r="B203" s="16"/>
      <c r="C203" s="27"/>
      <c r="D203" s="27"/>
      <c r="E203" s="27"/>
      <c r="F203" s="27"/>
      <c r="G203" s="11" t="s">
        <v>1111</v>
      </c>
      <c r="H203" s="12">
        <v>2</v>
      </c>
    </row>
    <row r="204" spans="1:8" x14ac:dyDescent="0.25">
      <c r="A204" s="31"/>
      <c r="B204" s="16"/>
      <c r="C204" s="27"/>
      <c r="D204" s="27"/>
      <c r="E204" s="27"/>
      <c r="F204" s="27"/>
      <c r="G204" s="18" t="s">
        <v>1110</v>
      </c>
      <c r="H204" s="19"/>
    </row>
    <row r="205" spans="1:8" x14ac:dyDescent="0.25">
      <c r="A205" s="31"/>
      <c r="B205" s="16"/>
      <c r="C205" s="27"/>
      <c r="D205" s="27"/>
      <c r="E205" s="27"/>
      <c r="F205" s="27"/>
      <c r="G205" s="11" t="s">
        <v>1109</v>
      </c>
      <c r="H205" s="12">
        <v>2</v>
      </c>
    </row>
    <row r="206" spans="1:8" ht="16.5" thickBot="1" x14ac:dyDescent="0.3">
      <c r="A206" s="31"/>
      <c r="B206" s="16"/>
      <c r="C206" s="27"/>
      <c r="D206" s="27"/>
      <c r="E206" s="27"/>
      <c r="F206" s="27"/>
      <c r="G206" s="11" t="s">
        <v>1108</v>
      </c>
      <c r="H206" s="12">
        <v>2</v>
      </c>
    </row>
    <row r="207" spans="1:8" x14ac:dyDescent="0.25">
      <c r="A207" s="31"/>
      <c r="B207" s="16"/>
      <c r="C207" s="27"/>
      <c r="D207" s="27"/>
      <c r="E207" s="27"/>
      <c r="F207" s="27"/>
      <c r="G207" s="18" t="s">
        <v>1107</v>
      </c>
      <c r="H207" s="19"/>
    </row>
    <row r="208" spans="1:8" x14ac:dyDescent="0.25">
      <c r="A208" s="31"/>
      <c r="B208" s="16"/>
      <c r="C208" s="27"/>
      <c r="D208" s="27"/>
      <c r="E208" s="27"/>
      <c r="F208" s="27"/>
      <c r="G208" s="11" t="s">
        <v>1106</v>
      </c>
      <c r="H208" s="12">
        <v>2</v>
      </c>
    </row>
    <row r="209" spans="1:8" ht="16.5" thickBot="1" x14ac:dyDescent="0.3">
      <c r="A209" s="31"/>
      <c r="B209" s="16"/>
      <c r="C209" s="27"/>
      <c r="D209" s="27"/>
      <c r="E209" s="27"/>
      <c r="F209" s="27"/>
      <c r="G209" s="11" t="s">
        <v>1105</v>
      </c>
      <c r="H209" s="12">
        <v>2</v>
      </c>
    </row>
    <row r="210" spans="1:8" x14ac:dyDescent="0.25">
      <c r="A210" s="31"/>
      <c r="B210" s="16"/>
      <c r="C210" s="27"/>
      <c r="D210" s="27"/>
      <c r="E210" s="27"/>
      <c r="F210" s="27"/>
      <c r="G210" s="18" t="s">
        <v>1104</v>
      </c>
      <c r="H210" s="19"/>
    </row>
    <row r="211" spans="1:8" x14ac:dyDescent="0.25">
      <c r="A211" s="31"/>
      <c r="B211" s="16"/>
      <c r="C211" s="27"/>
      <c r="D211" s="27"/>
      <c r="E211" s="27"/>
      <c r="F211" s="27"/>
      <c r="G211" s="11" t="s">
        <v>1103</v>
      </c>
      <c r="H211" s="12">
        <v>2</v>
      </c>
    </row>
    <row r="212" spans="1:8" ht="31.5" x14ac:dyDescent="0.25">
      <c r="A212" s="31"/>
      <c r="B212" s="16"/>
      <c r="C212" s="27"/>
      <c r="D212" s="27"/>
      <c r="E212" s="27"/>
      <c r="F212" s="27"/>
      <c r="G212" s="11" t="s">
        <v>1102</v>
      </c>
      <c r="H212" s="12">
        <v>2</v>
      </c>
    </row>
    <row r="213" spans="1:8" ht="31.5" x14ac:dyDescent="0.25">
      <c r="A213" s="31"/>
      <c r="B213" s="16"/>
      <c r="C213" s="27"/>
      <c r="D213" s="27"/>
      <c r="E213" s="27"/>
      <c r="F213" s="27"/>
      <c r="G213" s="11" t="s">
        <v>1101</v>
      </c>
      <c r="H213" s="12">
        <v>3</v>
      </c>
    </row>
    <row r="214" spans="1:8" ht="31.5" x14ac:dyDescent="0.25">
      <c r="A214" s="31"/>
      <c r="B214" s="16"/>
      <c r="C214" s="27"/>
      <c r="D214" s="27"/>
      <c r="E214" s="27"/>
      <c r="F214" s="27"/>
      <c r="G214" s="11" t="s">
        <v>1100</v>
      </c>
      <c r="H214" s="12">
        <v>2</v>
      </c>
    </row>
    <row r="215" spans="1:8" ht="32.25" thickBot="1" x14ac:dyDescent="0.3">
      <c r="A215" s="31"/>
      <c r="B215" s="16"/>
      <c r="C215" s="27"/>
      <c r="D215" s="27"/>
      <c r="E215" s="27"/>
      <c r="F215" s="27"/>
      <c r="G215" s="11" t="s">
        <v>1099</v>
      </c>
      <c r="H215" s="12">
        <v>3</v>
      </c>
    </row>
    <row r="216" spans="1:8" x14ac:dyDescent="0.25">
      <c r="A216" s="31"/>
      <c r="B216" s="16"/>
      <c r="C216" s="27"/>
      <c r="D216" s="27"/>
      <c r="E216" s="27"/>
      <c r="F216" s="27"/>
      <c r="G216" s="18" t="s">
        <v>1098</v>
      </c>
      <c r="H216" s="19"/>
    </row>
    <row r="217" spans="1:8" ht="31.5" x14ac:dyDescent="0.25">
      <c r="A217" s="31"/>
      <c r="B217" s="16"/>
      <c r="C217" s="27"/>
      <c r="D217" s="27"/>
      <c r="E217" s="27"/>
      <c r="F217" s="27"/>
      <c r="G217" s="11" t="s">
        <v>1097</v>
      </c>
      <c r="H217" s="12">
        <v>2</v>
      </c>
    </row>
    <row r="218" spans="1:8" ht="31.5" x14ac:dyDescent="0.25">
      <c r="A218" s="31"/>
      <c r="B218" s="16"/>
      <c r="C218" s="27"/>
      <c r="D218" s="27"/>
      <c r="E218" s="27"/>
      <c r="F218" s="27"/>
      <c r="G218" s="11" t="s">
        <v>1096</v>
      </c>
      <c r="H218" s="12">
        <v>2</v>
      </c>
    </row>
    <row r="219" spans="1:8" x14ac:dyDescent="0.25">
      <c r="A219" s="31"/>
      <c r="B219" s="16"/>
      <c r="C219" s="27"/>
      <c r="D219" s="27"/>
      <c r="E219" s="27"/>
      <c r="F219" s="27"/>
      <c r="G219" s="11" t="s">
        <v>1134</v>
      </c>
      <c r="H219" s="12">
        <v>1</v>
      </c>
    </row>
    <row r="220" spans="1:8" ht="31.5" x14ac:dyDescent="0.25">
      <c r="A220" s="31"/>
      <c r="B220" s="16"/>
      <c r="C220" s="27"/>
      <c r="D220" s="27"/>
      <c r="E220" s="27"/>
      <c r="F220" s="27"/>
      <c r="G220" s="11" t="s">
        <v>1095</v>
      </c>
      <c r="H220" s="12">
        <v>2</v>
      </c>
    </row>
    <row r="221" spans="1:8" ht="16.5" thickBot="1" x14ac:dyDescent="0.3">
      <c r="A221" s="31"/>
      <c r="B221" s="16"/>
      <c r="C221" s="27"/>
      <c r="D221" s="27"/>
      <c r="E221" s="27"/>
      <c r="F221" s="27"/>
      <c r="G221" s="11" t="s">
        <v>1094</v>
      </c>
      <c r="H221" s="12">
        <v>2</v>
      </c>
    </row>
    <row r="222" spans="1:8" x14ac:dyDescent="0.25">
      <c r="A222" s="31"/>
      <c r="B222" s="16"/>
      <c r="C222" s="27"/>
      <c r="D222" s="27"/>
      <c r="E222" s="27"/>
      <c r="F222" s="27"/>
      <c r="G222" s="18" t="s">
        <v>1093</v>
      </c>
      <c r="H222" s="19"/>
    </row>
    <row r="223" spans="1:8" ht="31.5" x14ac:dyDescent="0.25">
      <c r="A223" s="31"/>
      <c r="B223" s="16"/>
      <c r="C223" s="27"/>
      <c r="D223" s="27"/>
      <c r="E223" s="27"/>
      <c r="F223" s="27"/>
      <c r="G223" s="11" t="s">
        <v>1092</v>
      </c>
      <c r="H223" s="12">
        <v>2</v>
      </c>
    </row>
    <row r="224" spans="1:8" ht="31.5" x14ac:dyDescent="0.25">
      <c r="A224" s="31"/>
      <c r="B224" s="16"/>
      <c r="C224" s="27"/>
      <c r="D224" s="27"/>
      <c r="E224" s="27"/>
      <c r="F224" s="27"/>
      <c r="G224" s="11" t="s">
        <v>1091</v>
      </c>
      <c r="H224" s="12">
        <v>2</v>
      </c>
    </row>
    <row r="225" spans="1:9" ht="31.5" x14ac:dyDescent="0.25">
      <c r="A225" s="31"/>
      <c r="B225" s="16"/>
      <c r="C225" s="27"/>
      <c r="D225" s="27"/>
      <c r="E225" s="27"/>
      <c r="F225" s="27"/>
      <c r="G225" s="11" t="s">
        <v>1090</v>
      </c>
      <c r="H225" s="12">
        <v>2</v>
      </c>
    </row>
    <row r="226" spans="1:9" x14ac:dyDescent="0.25">
      <c r="A226" s="31"/>
      <c r="B226" s="16"/>
      <c r="C226" s="27"/>
      <c r="D226" s="27"/>
      <c r="E226" s="27"/>
      <c r="F226" s="27"/>
      <c r="G226" s="11" t="s">
        <v>1133</v>
      </c>
      <c r="H226" s="12">
        <v>1</v>
      </c>
    </row>
    <row r="227" spans="1:9" ht="31.5" x14ac:dyDescent="0.25">
      <c r="A227" s="31"/>
      <c r="B227" s="16"/>
      <c r="C227" s="27"/>
      <c r="D227" s="27"/>
      <c r="E227" s="27"/>
      <c r="F227" s="27"/>
      <c r="G227" s="11" t="s">
        <v>1132</v>
      </c>
      <c r="H227" s="12">
        <v>1</v>
      </c>
    </row>
    <row r="228" spans="1:9" ht="16.5" thickBot="1" x14ac:dyDescent="0.3">
      <c r="A228" s="31"/>
      <c r="B228" s="16"/>
      <c r="C228" s="28"/>
      <c r="D228" s="28"/>
      <c r="E228" s="28"/>
      <c r="F228" s="28"/>
      <c r="G228" s="20" t="s">
        <v>8</v>
      </c>
      <c r="H228" s="22">
        <f>SUM(H191:H199,H201:H203,H205:H206,H208:H209,H211:H215,H217:H221,H223:H227,)</f>
        <v>57</v>
      </c>
    </row>
    <row r="229" spans="1:9" ht="99.95" customHeight="1" thickBot="1" x14ac:dyDescent="0.3">
      <c r="A229" s="32"/>
      <c r="B229" s="17"/>
      <c r="C229" s="24" t="s">
        <v>1219</v>
      </c>
      <c r="D229" s="24"/>
      <c r="E229" s="24"/>
      <c r="F229" s="25"/>
      <c r="G229" s="21"/>
      <c r="H229" s="23"/>
      <c r="I229" s="60"/>
    </row>
    <row r="230" spans="1:9" x14ac:dyDescent="0.25">
      <c r="A230" s="30">
        <v>12</v>
      </c>
      <c r="B230" s="15" t="s">
        <v>1125</v>
      </c>
      <c r="C230" s="26" t="s">
        <v>1218</v>
      </c>
      <c r="D230" s="26" t="s">
        <v>1217</v>
      </c>
      <c r="E230" s="26" t="s">
        <v>1216</v>
      </c>
      <c r="F230" s="26" t="s">
        <v>1215</v>
      </c>
      <c r="G230" s="18" t="s">
        <v>1120</v>
      </c>
      <c r="H230" s="19"/>
    </row>
    <row r="231" spans="1:9" ht="31.5" x14ac:dyDescent="0.25">
      <c r="A231" s="31"/>
      <c r="B231" s="16"/>
      <c r="C231" s="27"/>
      <c r="D231" s="27"/>
      <c r="E231" s="27"/>
      <c r="F231" s="27"/>
      <c r="G231" s="11" t="s">
        <v>1203</v>
      </c>
      <c r="H231" s="12">
        <v>1</v>
      </c>
    </row>
    <row r="232" spans="1:9" x14ac:dyDescent="0.25">
      <c r="A232" s="31"/>
      <c r="B232" s="16"/>
      <c r="C232" s="27"/>
      <c r="D232" s="27"/>
      <c r="E232" s="27"/>
      <c r="F232" s="27"/>
      <c r="G232" s="11" t="s">
        <v>1119</v>
      </c>
      <c r="H232" s="12">
        <v>1</v>
      </c>
    </row>
    <row r="233" spans="1:9" x14ac:dyDescent="0.25">
      <c r="A233" s="31"/>
      <c r="B233" s="16"/>
      <c r="C233" s="27"/>
      <c r="D233" s="27"/>
      <c r="E233" s="27"/>
      <c r="F233" s="27"/>
      <c r="G233" s="11" t="s">
        <v>1118</v>
      </c>
      <c r="H233" s="12">
        <v>2</v>
      </c>
    </row>
    <row r="234" spans="1:9" ht="31.5" x14ac:dyDescent="0.25">
      <c r="A234" s="31"/>
      <c r="B234" s="16"/>
      <c r="C234" s="27"/>
      <c r="D234" s="27"/>
      <c r="E234" s="27"/>
      <c r="F234" s="27"/>
      <c r="G234" s="11" t="s">
        <v>1117</v>
      </c>
      <c r="H234" s="12">
        <v>2</v>
      </c>
    </row>
    <row r="235" spans="1:9" ht="31.5" x14ac:dyDescent="0.25">
      <c r="A235" s="31"/>
      <c r="B235" s="16"/>
      <c r="C235" s="27"/>
      <c r="D235" s="27"/>
      <c r="E235" s="27"/>
      <c r="F235" s="27"/>
      <c r="G235" s="11" t="s">
        <v>1116</v>
      </c>
      <c r="H235" s="12">
        <v>2</v>
      </c>
    </row>
    <row r="236" spans="1:9" x14ac:dyDescent="0.25">
      <c r="A236" s="31"/>
      <c r="B236" s="16"/>
      <c r="C236" s="27"/>
      <c r="D236" s="27"/>
      <c r="E236" s="27"/>
      <c r="F236" s="27"/>
      <c r="G236" s="11" t="s">
        <v>1134</v>
      </c>
      <c r="H236" s="12">
        <v>1</v>
      </c>
    </row>
    <row r="237" spans="1:9" ht="31.5" x14ac:dyDescent="0.25">
      <c r="A237" s="31"/>
      <c r="B237" s="16"/>
      <c r="C237" s="27"/>
      <c r="D237" s="27"/>
      <c r="E237" s="27"/>
      <c r="F237" s="27"/>
      <c r="G237" s="11" t="s">
        <v>1115</v>
      </c>
      <c r="H237" s="12">
        <v>2</v>
      </c>
    </row>
    <row r="238" spans="1:9" ht="47.25" x14ac:dyDescent="0.25">
      <c r="A238" s="31"/>
      <c r="B238" s="16"/>
      <c r="C238" s="27"/>
      <c r="D238" s="27"/>
      <c r="E238" s="27"/>
      <c r="F238" s="27"/>
      <c r="G238" s="11" t="s">
        <v>1140</v>
      </c>
      <c r="H238" s="12">
        <v>1</v>
      </c>
    </row>
    <row r="239" spans="1:9" ht="16.5" thickBot="1" x14ac:dyDescent="0.3">
      <c r="A239" s="31"/>
      <c r="B239" s="16"/>
      <c r="C239" s="27"/>
      <c r="D239" s="27"/>
      <c r="E239" s="27"/>
      <c r="F239" s="27"/>
      <c r="G239" s="11" t="s">
        <v>1209</v>
      </c>
      <c r="H239" s="12">
        <v>1</v>
      </c>
    </row>
    <row r="240" spans="1:9" x14ac:dyDescent="0.25">
      <c r="A240" s="31"/>
      <c r="B240" s="16"/>
      <c r="C240" s="27"/>
      <c r="D240" s="27"/>
      <c r="E240" s="27"/>
      <c r="F240" s="27"/>
      <c r="G240" s="18" t="s">
        <v>1114</v>
      </c>
      <c r="H240" s="19"/>
    </row>
    <row r="241" spans="1:8" x14ac:dyDescent="0.25">
      <c r="A241" s="31"/>
      <c r="B241" s="16"/>
      <c r="C241" s="27"/>
      <c r="D241" s="27"/>
      <c r="E241" s="27"/>
      <c r="F241" s="27"/>
      <c r="G241" s="11" t="s">
        <v>1113</v>
      </c>
      <c r="H241" s="12">
        <v>1</v>
      </c>
    </row>
    <row r="242" spans="1:8" x14ac:dyDescent="0.25">
      <c r="A242" s="31"/>
      <c r="B242" s="16"/>
      <c r="C242" s="27"/>
      <c r="D242" s="27"/>
      <c r="E242" s="27"/>
      <c r="F242" s="27"/>
      <c r="G242" s="11" t="s">
        <v>1112</v>
      </c>
      <c r="H242" s="12">
        <v>2</v>
      </c>
    </row>
    <row r="243" spans="1:8" ht="16.5" thickBot="1" x14ac:dyDescent="0.3">
      <c r="A243" s="31"/>
      <c r="B243" s="16"/>
      <c r="C243" s="27"/>
      <c r="D243" s="27"/>
      <c r="E243" s="27"/>
      <c r="F243" s="27"/>
      <c r="G243" s="11" t="s">
        <v>1111</v>
      </c>
      <c r="H243" s="12">
        <v>1</v>
      </c>
    </row>
    <row r="244" spans="1:8" x14ac:dyDescent="0.25">
      <c r="A244" s="31"/>
      <c r="B244" s="16"/>
      <c r="C244" s="27"/>
      <c r="D244" s="27"/>
      <c r="E244" s="27"/>
      <c r="F244" s="27"/>
      <c r="G244" s="18" t="s">
        <v>1110</v>
      </c>
      <c r="H244" s="19"/>
    </row>
    <row r="245" spans="1:8" x14ac:dyDescent="0.25">
      <c r="A245" s="31"/>
      <c r="B245" s="16"/>
      <c r="C245" s="27"/>
      <c r="D245" s="27"/>
      <c r="E245" s="27"/>
      <c r="F245" s="27"/>
      <c r="G245" s="11" t="s">
        <v>1109</v>
      </c>
      <c r="H245" s="12">
        <v>2</v>
      </c>
    </row>
    <row r="246" spans="1:8" ht="16.5" thickBot="1" x14ac:dyDescent="0.3">
      <c r="A246" s="31"/>
      <c r="B246" s="16"/>
      <c r="C246" s="27"/>
      <c r="D246" s="27"/>
      <c r="E246" s="27"/>
      <c r="F246" s="27"/>
      <c r="G246" s="11" t="s">
        <v>1108</v>
      </c>
      <c r="H246" s="12">
        <v>2</v>
      </c>
    </row>
    <row r="247" spans="1:8" x14ac:dyDescent="0.25">
      <c r="A247" s="31"/>
      <c r="B247" s="16"/>
      <c r="C247" s="27"/>
      <c r="D247" s="27"/>
      <c r="E247" s="27"/>
      <c r="F247" s="27"/>
      <c r="G247" s="18" t="s">
        <v>1107</v>
      </c>
      <c r="H247" s="19"/>
    </row>
    <row r="248" spans="1:8" x14ac:dyDescent="0.25">
      <c r="A248" s="31"/>
      <c r="B248" s="16"/>
      <c r="C248" s="27"/>
      <c r="D248" s="27"/>
      <c r="E248" s="27"/>
      <c r="F248" s="27"/>
      <c r="G248" s="11" t="s">
        <v>1106</v>
      </c>
      <c r="H248" s="12">
        <v>2</v>
      </c>
    </row>
    <row r="249" spans="1:8" ht="16.5" thickBot="1" x14ac:dyDescent="0.3">
      <c r="A249" s="31"/>
      <c r="B249" s="16"/>
      <c r="C249" s="27"/>
      <c r="D249" s="27"/>
      <c r="E249" s="27"/>
      <c r="F249" s="27"/>
      <c r="G249" s="11" t="s">
        <v>1105</v>
      </c>
      <c r="H249" s="12">
        <v>2</v>
      </c>
    </row>
    <row r="250" spans="1:8" x14ac:dyDescent="0.25">
      <c r="A250" s="31"/>
      <c r="B250" s="16"/>
      <c r="C250" s="27"/>
      <c r="D250" s="27"/>
      <c r="E250" s="27"/>
      <c r="F250" s="27"/>
      <c r="G250" s="18" t="s">
        <v>1104</v>
      </c>
      <c r="H250" s="19"/>
    </row>
    <row r="251" spans="1:8" x14ac:dyDescent="0.25">
      <c r="A251" s="31"/>
      <c r="B251" s="16"/>
      <c r="C251" s="27"/>
      <c r="D251" s="27"/>
      <c r="E251" s="27"/>
      <c r="F251" s="27"/>
      <c r="G251" s="11" t="s">
        <v>1103</v>
      </c>
      <c r="H251" s="12">
        <v>2</v>
      </c>
    </row>
    <row r="252" spans="1:8" ht="31.5" x14ac:dyDescent="0.25">
      <c r="A252" s="31"/>
      <c r="B252" s="16"/>
      <c r="C252" s="27"/>
      <c r="D252" s="27"/>
      <c r="E252" s="27"/>
      <c r="F252" s="27"/>
      <c r="G252" s="11" t="s">
        <v>1102</v>
      </c>
      <c r="H252" s="12">
        <v>2</v>
      </c>
    </row>
    <row r="253" spans="1:8" ht="31.5" x14ac:dyDescent="0.25">
      <c r="A253" s="31"/>
      <c r="B253" s="16"/>
      <c r="C253" s="27"/>
      <c r="D253" s="27"/>
      <c r="E253" s="27"/>
      <c r="F253" s="27"/>
      <c r="G253" s="11" t="s">
        <v>1101</v>
      </c>
      <c r="H253" s="12">
        <v>3</v>
      </c>
    </row>
    <row r="254" spans="1:8" ht="31.5" x14ac:dyDescent="0.25">
      <c r="A254" s="31"/>
      <c r="B254" s="16"/>
      <c r="C254" s="27"/>
      <c r="D254" s="27"/>
      <c r="E254" s="27"/>
      <c r="F254" s="27"/>
      <c r="G254" s="11" t="s">
        <v>1100</v>
      </c>
      <c r="H254" s="12">
        <v>2</v>
      </c>
    </row>
    <row r="255" spans="1:8" ht="32.25" thickBot="1" x14ac:dyDescent="0.3">
      <c r="A255" s="31"/>
      <c r="B255" s="16"/>
      <c r="C255" s="27"/>
      <c r="D255" s="27"/>
      <c r="E255" s="27"/>
      <c r="F255" s="27"/>
      <c r="G255" s="11" t="s">
        <v>1099</v>
      </c>
      <c r="H255" s="12">
        <v>3</v>
      </c>
    </row>
    <row r="256" spans="1:8" x14ac:dyDescent="0.25">
      <c r="A256" s="31"/>
      <c r="B256" s="16"/>
      <c r="C256" s="27"/>
      <c r="D256" s="27"/>
      <c r="E256" s="27"/>
      <c r="F256" s="27"/>
      <c r="G256" s="18" t="s">
        <v>1098</v>
      </c>
      <c r="H256" s="19"/>
    </row>
    <row r="257" spans="1:9" ht="31.5" x14ac:dyDescent="0.25">
      <c r="A257" s="31"/>
      <c r="B257" s="16"/>
      <c r="C257" s="27"/>
      <c r="D257" s="27"/>
      <c r="E257" s="27"/>
      <c r="F257" s="27"/>
      <c r="G257" s="11" t="s">
        <v>1097</v>
      </c>
      <c r="H257" s="12">
        <v>2</v>
      </c>
    </row>
    <row r="258" spans="1:9" ht="31.5" x14ac:dyDescent="0.25">
      <c r="A258" s="31"/>
      <c r="B258" s="16"/>
      <c r="C258" s="27"/>
      <c r="D258" s="27"/>
      <c r="E258" s="27"/>
      <c r="F258" s="27"/>
      <c r="G258" s="11" t="s">
        <v>1096</v>
      </c>
      <c r="H258" s="12">
        <v>3</v>
      </c>
    </row>
    <row r="259" spans="1:9" x14ac:dyDescent="0.25">
      <c r="A259" s="31"/>
      <c r="B259" s="16"/>
      <c r="C259" s="27"/>
      <c r="D259" s="27"/>
      <c r="E259" s="27"/>
      <c r="F259" s="27"/>
      <c r="G259" s="11" t="s">
        <v>1134</v>
      </c>
      <c r="H259" s="12">
        <v>1</v>
      </c>
    </row>
    <row r="260" spans="1:9" ht="31.5" x14ac:dyDescent="0.25">
      <c r="A260" s="31"/>
      <c r="B260" s="16"/>
      <c r="C260" s="27"/>
      <c r="D260" s="27"/>
      <c r="E260" s="27"/>
      <c r="F260" s="27"/>
      <c r="G260" s="11" t="s">
        <v>1095</v>
      </c>
      <c r="H260" s="12">
        <v>4</v>
      </c>
    </row>
    <row r="261" spans="1:9" ht="16.5" thickBot="1" x14ac:dyDescent="0.3">
      <c r="A261" s="31"/>
      <c r="B261" s="16"/>
      <c r="C261" s="27"/>
      <c r="D261" s="27"/>
      <c r="E261" s="27"/>
      <c r="F261" s="27"/>
      <c r="G261" s="11" t="s">
        <v>1094</v>
      </c>
      <c r="H261" s="12">
        <v>1</v>
      </c>
    </row>
    <row r="262" spans="1:9" x14ac:dyDescent="0.25">
      <c r="A262" s="31"/>
      <c r="B262" s="16"/>
      <c r="C262" s="27"/>
      <c r="D262" s="27"/>
      <c r="E262" s="27"/>
      <c r="F262" s="27"/>
      <c r="G262" s="18" t="s">
        <v>1093</v>
      </c>
      <c r="H262" s="19"/>
    </row>
    <row r="263" spans="1:9" ht="31.5" x14ac:dyDescent="0.25">
      <c r="A263" s="31"/>
      <c r="B263" s="16"/>
      <c r="C263" s="27"/>
      <c r="D263" s="27"/>
      <c r="E263" s="27"/>
      <c r="F263" s="27"/>
      <c r="G263" s="11" t="s">
        <v>1092</v>
      </c>
      <c r="H263" s="12">
        <v>2</v>
      </c>
    </row>
    <row r="264" spans="1:9" ht="31.5" x14ac:dyDescent="0.25">
      <c r="A264" s="31"/>
      <c r="B264" s="16"/>
      <c r="C264" s="27"/>
      <c r="D264" s="27"/>
      <c r="E264" s="27"/>
      <c r="F264" s="27"/>
      <c r="G264" s="11" t="s">
        <v>1091</v>
      </c>
      <c r="H264" s="12">
        <v>2</v>
      </c>
    </row>
    <row r="265" spans="1:9" ht="31.5" x14ac:dyDescent="0.25">
      <c r="A265" s="31"/>
      <c r="B265" s="16"/>
      <c r="C265" s="27"/>
      <c r="D265" s="27"/>
      <c r="E265" s="27"/>
      <c r="F265" s="27"/>
      <c r="G265" s="11" t="s">
        <v>1090</v>
      </c>
      <c r="H265" s="12">
        <v>2</v>
      </c>
    </row>
    <row r="266" spans="1:9" x14ac:dyDescent="0.25">
      <c r="A266" s="31"/>
      <c r="B266" s="16"/>
      <c r="C266" s="27"/>
      <c r="D266" s="27"/>
      <c r="E266" s="27"/>
      <c r="F266" s="27"/>
      <c r="G266" s="11" t="s">
        <v>1133</v>
      </c>
      <c r="H266" s="12">
        <v>1</v>
      </c>
    </row>
    <row r="267" spans="1:9" ht="31.5" x14ac:dyDescent="0.25">
      <c r="A267" s="31"/>
      <c r="B267" s="16"/>
      <c r="C267" s="27"/>
      <c r="D267" s="27"/>
      <c r="E267" s="27"/>
      <c r="F267" s="27"/>
      <c r="G267" s="11" t="s">
        <v>1132</v>
      </c>
      <c r="H267" s="12">
        <v>1</v>
      </c>
    </row>
    <row r="268" spans="1:9" ht="16.5" thickBot="1" x14ac:dyDescent="0.3">
      <c r="A268" s="31"/>
      <c r="B268" s="16"/>
      <c r="C268" s="28"/>
      <c r="D268" s="28"/>
      <c r="E268" s="28"/>
      <c r="F268" s="28"/>
      <c r="G268" s="20" t="s">
        <v>8</v>
      </c>
      <c r="H268" s="22">
        <f>SUM(H231:H239,H241:H243,H245:H246,H248:H249,H251:H255,H257:H261,H263:H267,)</f>
        <v>56</v>
      </c>
    </row>
    <row r="269" spans="1:9" ht="99.95" customHeight="1" thickBot="1" x14ac:dyDescent="0.3">
      <c r="A269" s="32"/>
      <c r="B269" s="17"/>
      <c r="C269" s="24" t="s">
        <v>1214</v>
      </c>
      <c r="D269" s="24"/>
      <c r="E269" s="24"/>
      <c r="F269" s="25"/>
      <c r="G269" s="21"/>
      <c r="H269" s="23"/>
      <c r="I269" s="60"/>
    </row>
    <row r="270" spans="1:9" x14ac:dyDescent="0.25">
      <c r="A270" s="30">
        <v>13</v>
      </c>
      <c r="B270" s="15" t="s">
        <v>1125</v>
      </c>
      <c r="C270" s="26" t="s">
        <v>1213</v>
      </c>
      <c r="D270" s="26" t="s">
        <v>1212</v>
      </c>
      <c r="E270" s="26" t="s">
        <v>1211</v>
      </c>
      <c r="F270" s="26" t="s">
        <v>1210</v>
      </c>
      <c r="G270" s="18" t="s">
        <v>1120</v>
      </c>
      <c r="H270" s="19"/>
    </row>
    <row r="271" spans="1:9" ht="31.5" x14ac:dyDescent="0.25">
      <c r="A271" s="31"/>
      <c r="B271" s="16"/>
      <c r="C271" s="27"/>
      <c r="D271" s="27"/>
      <c r="E271" s="27"/>
      <c r="F271" s="27"/>
      <c r="G271" s="11" t="s">
        <v>1203</v>
      </c>
      <c r="H271" s="12">
        <v>1</v>
      </c>
    </row>
    <row r="272" spans="1:9" x14ac:dyDescent="0.25">
      <c r="A272" s="31"/>
      <c r="B272" s="16"/>
      <c r="C272" s="27"/>
      <c r="D272" s="27"/>
      <c r="E272" s="27"/>
      <c r="F272" s="27"/>
      <c r="G272" s="11" t="s">
        <v>1119</v>
      </c>
      <c r="H272" s="12">
        <v>1</v>
      </c>
    </row>
    <row r="273" spans="1:8" x14ac:dyDescent="0.25">
      <c r="A273" s="31"/>
      <c r="B273" s="16"/>
      <c r="C273" s="27"/>
      <c r="D273" s="27"/>
      <c r="E273" s="27"/>
      <c r="F273" s="27"/>
      <c r="G273" s="11" t="s">
        <v>1118</v>
      </c>
      <c r="H273" s="12">
        <v>2</v>
      </c>
    </row>
    <row r="274" spans="1:8" ht="31.5" x14ac:dyDescent="0.25">
      <c r="A274" s="31"/>
      <c r="B274" s="16"/>
      <c r="C274" s="27"/>
      <c r="D274" s="27"/>
      <c r="E274" s="27"/>
      <c r="F274" s="27"/>
      <c r="G274" s="11" t="s">
        <v>1117</v>
      </c>
      <c r="H274" s="12">
        <v>2</v>
      </c>
    </row>
    <row r="275" spans="1:8" ht="31.5" x14ac:dyDescent="0.25">
      <c r="A275" s="31"/>
      <c r="B275" s="16"/>
      <c r="C275" s="27"/>
      <c r="D275" s="27"/>
      <c r="E275" s="27"/>
      <c r="F275" s="27"/>
      <c r="G275" s="11" t="s">
        <v>1116</v>
      </c>
      <c r="H275" s="12">
        <v>2</v>
      </c>
    </row>
    <row r="276" spans="1:8" x14ac:dyDescent="0.25">
      <c r="A276" s="31"/>
      <c r="B276" s="16"/>
      <c r="C276" s="27"/>
      <c r="D276" s="27"/>
      <c r="E276" s="27"/>
      <c r="F276" s="27"/>
      <c r="G276" s="11" t="s">
        <v>1134</v>
      </c>
      <c r="H276" s="12">
        <v>1</v>
      </c>
    </row>
    <row r="277" spans="1:8" ht="31.5" x14ac:dyDescent="0.25">
      <c r="A277" s="31"/>
      <c r="B277" s="16"/>
      <c r="C277" s="27"/>
      <c r="D277" s="27"/>
      <c r="E277" s="27"/>
      <c r="F277" s="27"/>
      <c r="G277" s="11" t="s">
        <v>1115</v>
      </c>
      <c r="H277" s="12">
        <v>1</v>
      </c>
    </row>
    <row r="278" spans="1:8" ht="47.25" x14ac:dyDescent="0.25">
      <c r="A278" s="31"/>
      <c r="B278" s="16"/>
      <c r="C278" s="27"/>
      <c r="D278" s="27"/>
      <c r="E278" s="27"/>
      <c r="F278" s="27"/>
      <c r="G278" s="11" t="s">
        <v>1140</v>
      </c>
      <c r="H278" s="12">
        <v>1</v>
      </c>
    </row>
    <row r="279" spans="1:8" ht="16.5" thickBot="1" x14ac:dyDescent="0.3">
      <c r="A279" s="31"/>
      <c r="B279" s="16"/>
      <c r="C279" s="27"/>
      <c r="D279" s="27"/>
      <c r="E279" s="27"/>
      <c r="F279" s="27"/>
      <c r="G279" s="11" t="s">
        <v>1209</v>
      </c>
      <c r="H279" s="12">
        <v>1</v>
      </c>
    </row>
    <row r="280" spans="1:8" x14ac:dyDescent="0.25">
      <c r="A280" s="31"/>
      <c r="B280" s="16"/>
      <c r="C280" s="27"/>
      <c r="D280" s="27"/>
      <c r="E280" s="27"/>
      <c r="F280" s="27"/>
      <c r="G280" s="18" t="s">
        <v>1114</v>
      </c>
      <c r="H280" s="19"/>
    </row>
    <row r="281" spans="1:8" x14ac:dyDescent="0.25">
      <c r="A281" s="31"/>
      <c r="B281" s="16"/>
      <c r="C281" s="27"/>
      <c r="D281" s="27"/>
      <c r="E281" s="27"/>
      <c r="F281" s="27"/>
      <c r="G281" s="11" t="s">
        <v>1113</v>
      </c>
      <c r="H281" s="12">
        <v>2</v>
      </c>
    </row>
    <row r="282" spans="1:8" x14ac:dyDescent="0.25">
      <c r="A282" s="31"/>
      <c r="B282" s="16"/>
      <c r="C282" s="27"/>
      <c r="D282" s="27"/>
      <c r="E282" s="27"/>
      <c r="F282" s="27"/>
      <c r="G282" s="11" t="s">
        <v>1112</v>
      </c>
      <c r="H282" s="12">
        <v>2</v>
      </c>
    </row>
    <row r="283" spans="1:8" ht="16.5" thickBot="1" x14ac:dyDescent="0.3">
      <c r="A283" s="31"/>
      <c r="B283" s="16"/>
      <c r="C283" s="27"/>
      <c r="D283" s="27"/>
      <c r="E283" s="27"/>
      <c r="F283" s="27"/>
      <c r="G283" s="11" t="s">
        <v>1111</v>
      </c>
      <c r="H283" s="12">
        <v>2</v>
      </c>
    </row>
    <row r="284" spans="1:8" x14ac:dyDescent="0.25">
      <c r="A284" s="31"/>
      <c r="B284" s="16"/>
      <c r="C284" s="27"/>
      <c r="D284" s="27"/>
      <c r="E284" s="27"/>
      <c r="F284" s="27"/>
      <c r="G284" s="18" t="s">
        <v>1110</v>
      </c>
      <c r="H284" s="19"/>
    </row>
    <row r="285" spans="1:8" x14ac:dyDescent="0.25">
      <c r="A285" s="31"/>
      <c r="B285" s="16"/>
      <c r="C285" s="27"/>
      <c r="D285" s="27"/>
      <c r="E285" s="27"/>
      <c r="F285" s="27"/>
      <c r="G285" s="11" t="s">
        <v>1109</v>
      </c>
      <c r="H285" s="12">
        <v>2</v>
      </c>
    </row>
    <row r="286" spans="1:8" ht="16.5" thickBot="1" x14ac:dyDescent="0.3">
      <c r="A286" s="31"/>
      <c r="B286" s="16"/>
      <c r="C286" s="27"/>
      <c r="D286" s="27"/>
      <c r="E286" s="27"/>
      <c r="F286" s="27"/>
      <c r="G286" s="11" t="s">
        <v>1108</v>
      </c>
      <c r="H286" s="12">
        <v>2</v>
      </c>
    </row>
    <row r="287" spans="1:8" x14ac:dyDescent="0.25">
      <c r="A287" s="31"/>
      <c r="B287" s="16"/>
      <c r="C287" s="27"/>
      <c r="D287" s="27"/>
      <c r="E287" s="27"/>
      <c r="F287" s="27"/>
      <c r="G287" s="18" t="s">
        <v>1107</v>
      </c>
      <c r="H287" s="19"/>
    </row>
    <row r="288" spans="1:8" x14ac:dyDescent="0.25">
      <c r="A288" s="31"/>
      <c r="B288" s="16"/>
      <c r="C288" s="27"/>
      <c r="D288" s="27"/>
      <c r="E288" s="27"/>
      <c r="F288" s="27"/>
      <c r="G288" s="11" t="s">
        <v>1106</v>
      </c>
      <c r="H288" s="12">
        <v>2</v>
      </c>
    </row>
    <row r="289" spans="1:8" ht="16.5" thickBot="1" x14ac:dyDescent="0.3">
      <c r="A289" s="31"/>
      <c r="B289" s="16"/>
      <c r="C289" s="27"/>
      <c r="D289" s="27"/>
      <c r="E289" s="27"/>
      <c r="F289" s="27"/>
      <c r="G289" s="11" t="s">
        <v>1105</v>
      </c>
      <c r="H289" s="12">
        <v>2</v>
      </c>
    </row>
    <row r="290" spans="1:8" x14ac:dyDescent="0.25">
      <c r="A290" s="31"/>
      <c r="B290" s="16"/>
      <c r="C290" s="27"/>
      <c r="D290" s="27"/>
      <c r="E290" s="27"/>
      <c r="F290" s="27"/>
      <c r="G290" s="18" t="s">
        <v>1104</v>
      </c>
      <c r="H290" s="19"/>
    </row>
    <row r="291" spans="1:8" x14ac:dyDescent="0.25">
      <c r="A291" s="31"/>
      <c r="B291" s="16"/>
      <c r="C291" s="27"/>
      <c r="D291" s="27"/>
      <c r="E291" s="27"/>
      <c r="F291" s="27"/>
      <c r="G291" s="11" t="s">
        <v>1103</v>
      </c>
      <c r="H291" s="12">
        <v>2</v>
      </c>
    </row>
    <row r="292" spans="1:8" ht="31.5" x14ac:dyDescent="0.25">
      <c r="A292" s="31"/>
      <c r="B292" s="16"/>
      <c r="C292" s="27"/>
      <c r="D292" s="27"/>
      <c r="E292" s="27"/>
      <c r="F292" s="27"/>
      <c r="G292" s="11" t="s">
        <v>1102</v>
      </c>
      <c r="H292" s="12">
        <v>2</v>
      </c>
    </row>
    <row r="293" spans="1:8" ht="31.5" x14ac:dyDescent="0.25">
      <c r="A293" s="31"/>
      <c r="B293" s="16"/>
      <c r="C293" s="27"/>
      <c r="D293" s="27"/>
      <c r="E293" s="27"/>
      <c r="F293" s="27"/>
      <c r="G293" s="11" t="s">
        <v>1101</v>
      </c>
      <c r="H293" s="12">
        <v>3</v>
      </c>
    </row>
    <row r="294" spans="1:8" ht="31.5" x14ac:dyDescent="0.25">
      <c r="A294" s="31"/>
      <c r="B294" s="16"/>
      <c r="C294" s="27"/>
      <c r="D294" s="27"/>
      <c r="E294" s="27"/>
      <c r="F294" s="27"/>
      <c r="G294" s="11" t="s">
        <v>1100</v>
      </c>
      <c r="H294" s="12">
        <v>2</v>
      </c>
    </row>
    <row r="295" spans="1:8" ht="32.25" thickBot="1" x14ac:dyDescent="0.3">
      <c r="A295" s="31"/>
      <c r="B295" s="16"/>
      <c r="C295" s="27"/>
      <c r="D295" s="27"/>
      <c r="E295" s="27"/>
      <c r="F295" s="27"/>
      <c r="G295" s="11" t="s">
        <v>1099</v>
      </c>
      <c r="H295" s="12">
        <v>3</v>
      </c>
    </row>
    <row r="296" spans="1:8" x14ac:dyDescent="0.25">
      <c r="A296" s="31"/>
      <c r="B296" s="16"/>
      <c r="C296" s="27"/>
      <c r="D296" s="27"/>
      <c r="E296" s="27"/>
      <c r="F296" s="27"/>
      <c r="G296" s="18" t="s">
        <v>1098</v>
      </c>
      <c r="H296" s="19"/>
    </row>
    <row r="297" spans="1:8" ht="31.5" x14ac:dyDescent="0.25">
      <c r="A297" s="31"/>
      <c r="B297" s="16"/>
      <c r="C297" s="27"/>
      <c r="D297" s="27"/>
      <c r="E297" s="27"/>
      <c r="F297" s="27"/>
      <c r="G297" s="11" t="s">
        <v>1097</v>
      </c>
      <c r="H297" s="12">
        <v>2</v>
      </c>
    </row>
    <row r="298" spans="1:8" ht="31.5" x14ac:dyDescent="0.25">
      <c r="A298" s="31"/>
      <c r="B298" s="16"/>
      <c r="C298" s="27"/>
      <c r="D298" s="27"/>
      <c r="E298" s="27"/>
      <c r="F298" s="27"/>
      <c r="G298" s="11" t="s">
        <v>1096</v>
      </c>
      <c r="H298" s="12">
        <v>2</v>
      </c>
    </row>
    <row r="299" spans="1:8" x14ac:dyDescent="0.25">
      <c r="A299" s="31"/>
      <c r="B299" s="16"/>
      <c r="C299" s="27"/>
      <c r="D299" s="27"/>
      <c r="E299" s="27"/>
      <c r="F299" s="27"/>
      <c r="G299" s="11" t="s">
        <v>1134</v>
      </c>
      <c r="H299" s="12">
        <v>1</v>
      </c>
    </row>
    <row r="300" spans="1:8" ht="31.5" x14ac:dyDescent="0.25">
      <c r="A300" s="31"/>
      <c r="B300" s="16"/>
      <c r="C300" s="27"/>
      <c r="D300" s="27"/>
      <c r="E300" s="27"/>
      <c r="F300" s="27"/>
      <c r="G300" s="11" t="s">
        <v>1095</v>
      </c>
      <c r="H300" s="12">
        <v>2</v>
      </c>
    </row>
    <row r="301" spans="1:8" ht="16.5" thickBot="1" x14ac:dyDescent="0.3">
      <c r="A301" s="31"/>
      <c r="B301" s="16"/>
      <c r="C301" s="27"/>
      <c r="D301" s="27"/>
      <c r="E301" s="27"/>
      <c r="F301" s="27"/>
      <c r="G301" s="11" t="s">
        <v>1094</v>
      </c>
      <c r="H301" s="12">
        <v>2</v>
      </c>
    </row>
    <row r="302" spans="1:8" x14ac:dyDescent="0.25">
      <c r="A302" s="31"/>
      <c r="B302" s="16"/>
      <c r="C302" s="27"/>
      <c r="D302" s="27"/>
      <c r="E302" s="27"/>
      <c r="F302" s="27"/>
      <c r="G302" s="18" t="s">
        <v>1093</v>
      </c>
      <c r="H302" s="19"/>
    </row>
    <row r="303" spans="1:8" ht="31.5" x14ac:dyDescent="0.25">
      <c r="A303" s="31"/>
      <c r="B303" s="16"/>
      <c r="C303" s="27"/>
      <c r="D303" s="27"/>
      <c r="E303" s="27"/>
      <c r="F303" s="27"/>
      <c r="G303" s="11" t="s">
        <v>1092</v>
      </c>
      <c r="H303" s="12">
        <v>2</v>
      </c>
    </row>
    <row r="304" spans="1:8" ht="31.5" x14ac:dyDescent="0.25">
      <c r="A304" s="31"/>
      <c r="B304" s="16"/>
      <c r="C304" s="27"/>
      <c r="D304" s="27"/>
      <c r="E304" s="27"/>
      <c r="F304" s="27"/>
      <c r="G304" s="11" t="s">
        <v>1091</v>
      </c>
      <c r="H304" s="12">
        <v>2</v>
      </c>
    </row>
    <row r="305" spans="1:9" ht="31.5" x14ac:dyDescent="0.25">
      <c r="A305" s="31"/>
      <c r="B305" s="16"/>
      <c r="C305" s="27"/>
      <c r="D305" s="27"/>
      <c r="E305" s="27"/>
      <c r="F305" s="27"/>
      <c r="G305" s="11" t="s">
        <v>1090</v>
      </c>
      <c r="H305" s="12">
        <v>2</v>
      </c>
    </row>
    <row r="306" spans="1:9" x14ac:dyDescent="0.25">
      <c r="A306" s="31"/>
      <c r="B306" s="16"/>
      <c r="C306" s="27"/>
      <c r="D306" s="27"/>
      <c r="E306" s="27"/>
      <c r="F306" s="27"/>
      <c r="G306" s="11" t="s">
        <v>1133</v>
      </c>
      <c r="H306" s="12">
        <v>1</v>
      </c>
    </row>
    <row r="307" spans="1:9" ht="31.5" x14ac:dyDescent="0.25">
      <c r="A307" s="31"/>
      <c r="B307" s="16"/>
      <c r="C307" s="27"/>
      <c r="D307" s="27"/>
      <c r="E307" s="27"/>
      <c r="F307" s="27"/>
      <c r="G307" s="11" t="s">
        <v>1132</v>
      </c>
      <c r="H307" s="12">
        <v>1</v>
      </c>
    </row>
    <row r="308" spans="1:9" ht="16.5" thickBot="1" x14ac:dyDescent="0.3">
      <c r="A308" s="31"/>
      <c r="B308" s="16"/>
      <c r="C308" s="28"/>
      <c r="D308" s="28"/>
      <c r="E308" s="28"/>
      <c r="F308" s="28"/>
      <c r="G308" s="20" t="s">
        <v>8</v>
      </c>
      <c r="H308" s="22">
        <f>SUM(H271:H279,H281:H283,H285:H286,H288:H289,H291:H295,H297:H301,H303:H307,)</f>
        <v>55</v>
      </c>
    </row>
    <row r="309" spans="1:9" ht="92.25" customHeight="1" thickBot="1" x14ac:dyDescent="0.3">
      <c r="A309" s="32"/>
      <c r="B309" s="17"/>
      <c r="C309" s="24" t="s">
        <v>1208</v>
      </c>
      <c r="D309" s="24"/>
      <c r="E309" s="24"/>
      <c r="F309" s="25"/>
      <c r="G309" s="21"/>
      <c r="H309" s="23"/>
      <c r="I309" s="60"/>
    </row>
    <row r="310" spans="1:9" x14ac:dyDescent="0.25">
      <c r="A310" s="30">
        <v>14</v>
      </c>
      <c r="B310" s="15" t="s">
        <v>1125</v>
      </c>
      <c r="C310" s="26" t="s">
        <v>1207</v>
      </c>
      <c r="D310" s="26" t="s">
        <v>1206</v>
      </c>
      <c r="E310" s="26" t="s">
        <v>1205</v>
      </c>
      <c r="F310" s="26" t="s">
        <v>1204</v>
      </c>
      <c r="G310" s="18" t="s">
        <v>1120</v>
      </c>
      <c r="H310" s="19"/>
    </row>
    <row r="311" spans="1:9" ht="31.5" x14ac:dyDescent="0.25">
      <c r="A311" s="31"/>
      <c r="B311" s="16"/>
      <c r="C311" s="27"/>
      <c r="D311" s="27"/>
      <c r="E311" s="27"/>
      <c r="F311" s="27"/>
      <c r="G311" s="11" t="s">
        <v>1203</v>
      </c>
      <c r="H311" s="12">
        <v>1</v>
      </c>
    </row>
    <row r="312" spans="1:9" x14ac:dyDescent="0.25">
      <c r="A312" s="31"/>
      <c r="B312" s="16"/>
      <c r="C312" s="27"/>
      <c r="D312" s="27"/>
      <c r="E312" s="27"/>
      <c r="F312" s="27"/>
      <c r="G312" s="11" t="s">
        <v>1119</v>
      </c>
      <c r="H312" s="12">
        <v>1</v>
      </c>
    </row>
    <row r="313" spans="1:9" x14ac:dyDescent="0.25">
      <c r="A313" s="31"/>
      <c r="B313" s="16"/>
      <c r="C313" s="27"/>
      <c r="D313" s="27"/>
      <c r="E313" s="27"/>
      <c r="F313" s="27"/>
      <c r="G313" s="11" t="s">
        <v>1118</v>
      </c>
      <c r="H313" s="12">
        <v>2</v>
      </c>
    </row>
    <row r="314" spans="1:9" ht="31.5" x14ac:dyDescent="0.25">
      <c r="A314" s="31"/>
      <c r="B314" s="16"/>
      <c r="C314" s="27"/>
      <c r="D314" s="27"/>
      <c r="E314" s="27"/>
      <c r="F314" s="27"/>
      <c r="G314" s="11" t="s">
        <v>1117</v>
      </c>
      <c r="H314" s="12">
        <v>2</v>
      </c>
    </row>
    <row r="315" spans="1:9" ht="31.5" x14ac:dyDescent="0.25">
      <c r="A315" s="31"/>
      <c r="B315" s="16"/>
      <c r="C315" s="27"/>
      <c r="D315" s="27"/>
      <c r="E315" s="27"/>
      <c r="F315" s="27"/>
      <c r="G315" s="11" t="s">
        <v>1116</v>
      </c>
      <c r="H315" s="12">
        <v>2</v>
      </c>
    </row>
    <row r="316" spans="1:9" x14ac:dyDescent="0.25">
      <c r="A316" s="31"/>
      <c r="B316" s="16"/>
      <c r="C316" s="27"/>
      <c r="D316" s="27"/>
      <c r="E316" s="27"/>
      <c r="F316" s="27"/>
      <c r="G316" s="11" t="s">
        <v>1134</v>
      </c>
      <c r="H316" s="12">
        <v>1</v>
      </c>
    </row>
    <row r="317" spans="1:9" ht="31.5" x14ac:dyDescent="0.25">
      <c r="A317" s="31"/>
      <c r="B317" s="16"/>
      <c r="C317" s="27"/>
      <c r="D317" s="27"/>
      <c r="E317" s="27"/>
      <c r="F317" s="27"/>
      <c r="G317" s="11" t="s">
        <v>1115</v>
      </c>
      <c r="H317" s="12">
        <v>1</v>
      </c>
    </row>
    <row r="318" spans="1:9" ht="48" thickBot="1" x14ac:dyDescent="0.3">
      <c r="A318" s="31"/>
      <c r="B318" s="16"/>
      <c r="C318" s="27"/>
      <c r="D318" s="27"/>
      <c r="E318" s="27"/>
      <c r="F318" s="27"/>
      <c r="G318" s="11" t="s">
        <v>1140</v>
      </c>
      <c r="H318" s="12">
        <v>1</v>
      </c>
    </row>
    <row r="319" spans="1:9" x14ac:dyDescent="0.25">
      <c r="A319" s="31"/>
      <c r="B319" s="16"/>
      <c r="C319" s="27"/>
      <c r="D319" s="27"/>
      <c r="E319" s="27"/>
      <c r="F319" s="27"/>
      <c r="G319" s="18" t="s">
        <v>1114</v>
      </c>
      <c r="H319" s="19"/>
    </row>
    <row r="320" spans="1:9" x14ac:dyDescent="0.25">
      <c r="A320" s="31"/>
      <c r="B320" s="16"/>
      <c r="C320" s="27"/>
      <c r="D320" s="27"/>
      <c r="E320" s="27"/>
      <c r="F320" s="27"/>
      <c r="G320" s="11" t="s">
        <v>1113</v>
      </c>
      <c r="H320" s="12">
        <v>2</v>
      </c>
    </row>
    <row r="321" spans="1:8" x14ac:dyDescent="0.25">
      <c r="A321" s="31"/>
      <c r="B321" s="16"/>
      <c r="C321" s="27"/>
      <c r="D321" s="27"/>
      <c r="E321" s="27"/>
      <c r="F321" s="27"/>
      <c r="G321" s="11" t="s">
        <v>1112</v>
      </c>
      <c r="H321" s="12">
        <v>2</v>
      </c>
    </row>
    <row r="322" spans="1:8" ht="16.5" thickBot="1" x14ac:dyDescent="0.3">
      <c r="A322" s="31"/>
      <c r="B322" s="16"/>
      <c r="C322" s="27"/>
      <c r="D322" s="27"/>
      <c r="E322" s="27"/>
      <c r="F322" s="27"/>
      <c r="G322" s="11" t="s">
        <v>1111</v>
      </c>
      <c r="H322" s="12">
        <v>2</v>
      </c>
    </row>
    <row r="323" spans="1:8" x14ac:dyDescent="0.25">
      <c r="A323" s="31"/>
      <c r="B323" s="16"/>
      <c r="C323" s="27"/>
      <c r="D323" s="27"/>
      <c r="E323" s="27"/>
      <c r="F323" s="27"/>
      <c r="G323" s="18" t="s">
        <v>1110</v>
      </c>
      <c r="H323" s="19"/>
    </row>
    <row r="324" spans="1:8" x14ac:dyDescent="0.25">
      <c r="A324" s="31"/>
      <c r="B324" s="16"/>
      <c r="C324" s="27"/>
      <c r="D324" s="27"/>
      <c r="E324" s="27"/>
      <c r="F324" s="27"/>
      <c r="G324" s="11" t="s">
        <v>1109</v>
      </c>
      <c r="H324" s="12">
        <v>2</v>
      </c>
    </row>
    <row r="325" spans="1:8" ht="16.5" thickBot="1" x14ac:dyDescent="0.3">
      <c r="A325" s="31"/>
      <c r="B325" s="16"/>
      <c r="C325" s="27"/>
      <c r="D325" s="27"/>
      <c r="E325" s="27"/>
      <c r="F325" s="27"/>
      <c r="G325" s="11" t="s">
        <v>1108</v>
      </c>
      <c r="H325" s="12">
        <v>2</v>
      </c>
    </row>
    <row r="326" spans="1:8" x14ac:dyDescent="0.25">
      <c r="A326" s="31"/>
      <c r="B326" s="16"/>
      <c r="C326" s="27"/>
      <c r="D326" s="27"/>
      <c r="E326" s="27"/>
      <c r="F326" s="27"/>
      <c r="G326" s="18" t="s">
        <v>1107</v>
      </c>
      <c r="H326" s="19"/>
    </row>
    <row r="327" spans="1:8" x14ac:dyDescent="0.25">
      <c r="A327" s="31"/>
      <c r="B327" s="16"/>
      <c r="C327" s="27"/>
      <c r="D327" s="27"/>
      <c r="E327" s="27"/>
      <c r="F327" s="27"/>
      <c r="G327" s="11" t="s">
        <v>1106</v>
      </c>
      <c r="H327" s="12">
        <v>2</v>
      </c>
    </row>
    <row r="328" spans="1:8" ht="16.5" thickBot="1" x14ac:dyDescent="0.3">
      <c r="A328" s="31"/>
      <c r="B328" s="16"/>
      <c r="C328" s="27"/>
      <c r="D328" s="27"/>
      <c r="E328" s="27"/>
      <c r="F328" s="27"/>
      <c r="G328" s="11" t="s">
        <v>1105</v>
      </c>
      <c r="H328" s="12">
        <v>2</v>
      </c>
    </row>
    <row r="329" spans="1:8" x14ac:dyDescent="0.25">
      <c r="A329" s="31"/>
      <c r="B329" s="16"/>
      <c r="C329" s="27"/>
      <c r="D329" s="27"/>
      <c r="E329" s="27"/>
      <c r="F329" s="27"/>
      <c r="G329" s="18" t="s">
        <v>1104</v>
      </c>
      <c r="H329" s="19"/>
    </row>
    <row r="330" spans="1:8" x14ac:dyDescent="0.25">
      <c r="A330" s="31"/>
      <c r="B330" s="16"/>
      <c r="C330" s="27"/>
      <c r="D330" s="27"/>
      <c r="E330" s="27"/>
      <c r="F330" s="27"/>
      <c r="G330" s="11" t="s">
        <v>1103</v>
      </c>
      <c r="H330" s="12">
        <v>2</v>
      </c>
    </row>
    <row r="331" spans="1:8" ht="31.5" x14ac:dyDescent="0.25">
      <c r="A331" s="31"/>
      <c r="B331" s="16"/>
      <c r="C331" s="27"/>
      <c r="D331" s="27"/>
      <c r="E331" s="27"/>
      <c r="F331" s="27"/>
      <c r="G331" s="11" t="s">
        <v>1102</v>
      </c>
      <c r="H331" s="12">
        <v>2</v>
      </c>
    </row>
    <row r="332" spans="1:8" ht="31.5" x14ac:dyDescent="0.25">
      <c r="A332" s="31"/>
      <c r="B332" s="16"/>
      <c r="C332" s="27"/>
      <c r="D332" s="27"/>
      <c r="E332" s="27"/>
      <c r="F332" s="27"/>
      <c r="G332" s="11" t="s">
        <v>1101</v>
      </c>
      <c r="H332" s="12">
        <v>3</v>
      </c>
    </row>
    <row r="333" spans="1:8" ht="31.5" x14ac:dyDescent="0.25">
      <c r="A333" s="31"/>
      <c r="B333" s="16"/>
      <c r="C333" s="27"/>
      <c r="D333" s="27"/>
      <c r="E333" s="27"/>
      <c r="F333" s="27"/>
      <c r="G333" s="11" t="s">
        <v>1100</v>
      </c>
      <c r="H333" s="12">
        <v>2</v>
      </c>
    </row>
    <row r="334" spans="1:8" ht="32.25" thickBot="1" x14ac:dyDescent="0.3">
      <c r="A334" s="31"/>
      <c r="B334" s="16"/>
      <c r="C334" s="27"/>
      <c r="D334" s="27"/>
      <c r="E334" s="27"/>
      <c r="F334" s="27"/>
      <c r="G334" s="11" t="s">
        <v>1099</v>
      </c>
      <c r="H334" s="12">
        <v>3</v>
      </c>
    </row>
    <row r="335" spans="1:8" x14ac:dyDescent="0.25">
      <c r="A335" s="31"/>
      <c r="B335" s="16"/>
      <c r="C335" s="27"/>
      <c r="D335" s="27"/>
      <c r="E335" s="27"/>
      <c r="F335" s="27"/>
      <c r="G335" s="18" t="s">
        <v>1098</v>
      </c>
      <c r="H335" s="19"/>
    </row>
    <row r="336" spans="1:8" ht="31.5" x14ac:dyDescent="0.25">
      <c r="A336" s="31"/>
      <c r="B336" s="16"/>
      <c r="C336" s="27"/>
      <c r="D336" s="27"/>
      <c r="E336" s="27"/>
      <c r="F336" s="27"/>
      <c r="G336" s="11" t="s">
        <v>1097</v>
      </c>
      <c r="H336" s="12">
        <v>2</v>
      </c>
    </row>
    <row r="337" spans="1:9" ht="31.5" x14ac:dyDescent="0.25">
      <c r="A337" s="31"/>
      <c r="B337" s="16"/>
      <c r="C337" s="27"/>
      <c r="D337" s="27"/>
      <c r="E337" s="27"/>
      <c r="F337" s="27"/>
      <c r="G337" s="11" t="s">
        <v>1096</v>
      </c>
      <c r="H337" s="12">
        <v>2</v>
      </c>
    </row>
    <row r="338" spans="1:9" x14ac:dyDescent="0.25">
      <c r="A338" s="31"/>
      <c r="B338" s="16"/>
      <c r="C338" s="27"/>
      <c r="D338" s="27"/>
      <c r="E338" s="27"/>
      <c r="F338" s="27"/>
      <c r="G338" s="11" t="s">
        <v>1134</v>
      </c>
      <c r="H338" s="12">
        <v>1</v>
      </c>
    </row>
    <row r="339" spans="1:9" ht="31.5" x14ac:dyDescent="0.25">
      <c r="A339" s="31"/>
      <c r="B339" s="16"/>
      <c r="C339" s="27"/>
      <c r="D339" s="27"/>
      <c r="E339" s="27"/>
      <c r="F339" s="27"/>
      <c r="G339" s="11" t="s">
        <v>1095</v>
      </c>
      <c r="H339" s="12">
        <v>2</v>
      </c>
    </row>
    <row r="340" spans="1:9" ht="16.5" thickBot="1" x14ac:dyDescent="0.3">
      <c r="A340" s="31"/>
      <c r="B340" s="16"/>
      <c r="C340" s="27"/>
      <c r="D340" s="27"/>
      <c r="E340" s="27"/>
      <c r="F340" s="27"/>
      <c r="G340" s="11" t="s">
        <v>1094</v>
      </c>
      <c r="H340" s="12">
        <v>2</v>
      </c>
    </row>
    <row r="341" spans="1:9" x14ac:dyDescent="0.25">
      <c r="A341" s="31"/>
      <c r="B341" s="16"/>
      <c r="C341" s="27"/>
      <c r="D341" s="27"/>
      <c r="E341" s="27"/>
      <c r="F341" s="27"/>
      <c r="G341" s="18" t="s">
        <v>1093</v>
      </c>
      <c r="H341" s="19"/>
    </row>
    <row r="342" spans="1:9" ht="31.5" x14ac:dyDescent="0.25">
      <c r="A342" s="31"/>
      <c r="B342" s="16"/>
      <c r="C342" s="27"/>
      <c r="D342" s="27"/>
      <c r="E342" s="27"/>
      <c r="F342" s="27"/>
      <c r="G342" s="11" t="s">
        <v>1092</v>
      </c>
      <c r="H342" s="12">
        <v>2</v>
      </c>
    </row>
    <row r="343" spans="1:9" ht="31.5" x14ac:dyDescent="0.25">
      <c r="A343" s="31"/>
      <c r="B343" s="16"/>
      <c r="C343" s="27"/>
      <c r="D343" s="27"/>
      <c r="E343" s="27"/>
      <c r="F343" s="27"/>
      <c r="G343" s="11" t="s">
        <v>1091</v>
      </c>
      <c r="H343" s="12">
        <v>2</v>
      </c>
    </row>
    <row r="344" spans="1:9" ht="31.5" x14ac:dyDescent="0.25">
      <c r="A344" s="31"/>
      <c r="B344" s="16"/>
      <c r="C344" s="27"/>
      <c r="D344" s="27"/>
      <c r="E344" s="27"/>
      <c r="F344" s="27"/>
      <c r="G344" s="11" t="s">
        <v>1090</v>
      </c>
      <c r="H344" s="12">
        <v>2</v>
      </c>
    </row>
    <row r="345" spans="1:9" x14ac:dyDescent="0.25">
      <c r="A345" s="31"/>
      <c r="B345" s="16"/>
      <c r="C345" s="27"/>
      <c r="D345" s="27"/>
      <c r="E345" s="27"/>
      <c r="F345" s="27"/>
      <c r="G345" s="11" t="s">
        <v>1133</v>
      </c>
      <c r="H345" s="12">
        <v>1</v>
      </c>
    </row>
    <row r="346" spans="1:9" ht="31.5" x14ac:dyDescent="0.25">
      <c r="A346" s="31"/>
      <c r="B346" s="16"/>
      <c r="C346" s="27"/>
      <c r="D346" s="27"/>
      <c r="E346" s="27"/>
      <c r="F346" s="27"/>
      <c r="G346" s="11" t="s">
        <v>1132</v>
      </c>
      <c r="H346" s="12">
        <v>1</v>
      </c>
    </row>
    <row r="347" spans="1:9" ht="16.5" thickBot="1" x14ac:dyDescent="0.3">
      <c r="A347" s="31"/>
      <c r="B347" s="16"/>
      <c r="C347" s="28"/>
      <c r="D347" s="28"/>
      <c r="E347" s="28"/>
      <c r="F347" s="28"/>
      <c r="G347" s="20" t="s">
        <v>8</v>
      </c>
      <c r="H347" s="22">
        <f>SUM(H311:H318,H320:H322,H324:H325,H327:H328,H330:H334,H336:H340,H342:H346)</f>
        <v>54</v>
      </c>
    </row>
    <row r="348" spans="1:9" ht="99.95" customHeight="1" thickBot="1" x14ac:dyDescent="0.3">
      <c r="A348" s="32"/>
      <c r="B348" s="17"/>
      <c r="C348" s="24" t="s">
        <v>1202</v>
      </c>
      <c r="D348" s="24"/>
      <c r="E348" s="24"/>
      <c r="F348" s="25"/>
      <c r="G348" s="21"/>
      <c r="H348" s="23"/>
      <c r="I348" s="60"/>
    </row>
    <row r="349" spans="1:9" x14ac:dyDescent="0.25">
      <c r="A349" s="30">
        <v>15</v>
      </c>
      <c r="B349" s="15" t="s">
        <v>1189</v>
      </c>
      <c r="C349" s="26" t="s">
        <v>1201</v>
      </c>
      <c r="D349" s="26" t="s">
        <v>1196</v>
      </c>
      <c r="E349" s="26" t="s">
        <v>1200</v>
      </c>
      <c r="F349" s="26" t="s">
        <v>1199</v>
      </c>
      <c r="G349" s="18" t="s">
        <v>1184</v>
      </c>
      <c r="H349" s="19"/>
    </row>
    <row r="350" spans="1:9" x14ac:dyDescent="0.25">
      <c r="A350" s="31"/>
      <c r="B350" s="16"/>
      <c r="C350" s="27"/>
      <c r="D350" s="27"/>
      <c r="E350" s="27"/>
      <c r="F350" s="27"/>
      <c r="G350" s="11" t="s">
        <v>1183</v>
      </c>
      <c r="H350" s="12">
        <v>9</v>
      </c>
    </row>
    <row r="351" spans="1:9" x14ac:dyDescent="0.25">
      <c r="A351" s="31"/>
      <c r="B351" s="16"/>
      <c r="C351" s="27"/>
      <c r="D351" s="27"/>
      <c r="E351" s="27"/>
      <c r="F351" s="27"/>
      <c r="G351" s="11" t="s">
        <v>1182</v>
      </c>
      <c r="H351" s="12">
        <v>9</v>
      </c>
    </row>
    <row r="352" spans="1:9" ht="16.5" thickBot="1" x14ac:dyDescent="0.3">
      <c r="A352" s="31"/>
      <c r="B352" s="16"/>
      <c r="C352" s="27"/>
      <c r="D352" s="27"/>
      <c r="E352" s="27"/>
      <c r="F352" s="27"/>
      <c r="G352" s="11" t="s">
        <v>1169</v>
      </c>
      <c r="H352" s="12">
        <v>9</v>
      </c>
    </row>
    <row r="353" spans="1:8" x14ac:dyDescent="0.25">
      <c r="A353" s="31"/>
      <c r="B353" s="16"/>
      <c r="C353" s="27"/>
      <c r="D353" s="27"/>
      <c r="E353" s="27"/>
      <c r="F353" s="27"/>
      <c r="G353" s="18" t="s">
        <v>293</v>
      </c>
      <c r="H353" s="19"/>
    </row>
    <row r="354" spans="1:8" x14ac:dyDescent="0.25">
      <c r="A354" s="31"/>
      <c r="B354" s="16"/>
      <c r="C354" s="27"/>
      <c r="D354" s="27"/>
      <c r="E354" s="27"/>
      <c r="F354" s="27"/>
      <c r="G354" s="11" t="s">
        <v>1181</v>
      </c>
      <c r="H354" s="12">
        <v>9</v>
      </c>
    </row>
    <row r="355" spans="1:8" x14ac:dyDescent="0.25">
      <c r="A355" s="31"/>
      <c r="B355" s="16"/>
      <c r="C355" s="27"/>
      <c r="D355" s="27"/>
      <c r="E355" s="27"/>
      <c r="F355" s="27"/>
      <c r="G355" s="11" t="s">
        <v>1180</v>
      </c>
      <c r="H355" s="12">
        <v>9</v>
      </c>
    </row>
    <row r="356" spans="1:8" ht="48" thickBot="1" x14ac:dyDescent="0.3">
      <c r="A356" s="31"/>
      <c r="B356" s="16"/>
      <c r="C356" s="27"/>
      <c r="D356" s="27"/>
      <c r="E356" s="27"/>
      <c r="F356" s="27"/>
      <c r="G356" s="11" t="s">
        <v>1179</v>
      </c>
      <c r="H356" s="12">
        <v>9</v>
      </c>
    </row>
    <row r="357" spans="1:8" x14ac:dyDescent="0.25">
      <c r="A357" s="31"/>
      <c r="B357" s="16"/>
      <c r="C357" s="27"/>
      <c r="D357" s="27"/>
      <c r="E357" s="27"/>
      <c r="F357" s="27"/>
      <c r="G357" s="18" t="s">
        <v>1178</v>
      </c>
      <c r="H357" s="19"/>
    </row>
    <row r="358" spans="1:8" ht="32.25" thickBot="1" x14ac:dyDescent="0.3">
      <c r="A358" s="31"/>
      <c r="B358" s="16"/>
      <c r="C358" s="27"/>
      <c r="D358" s="27"/>
      <c r="E358" s="27"/>
      <c r="F358" s="27"/>
      <c r="G358" s="11" t="s">
        <v>1177</v>
      </c>
      <c r="H358" s="12">
        <v>8</v>
      </c>
    </row>
    <row r="359" spans="1:8" x14ac:dyDescent="0.25">
      <c r="A359" s="31"/>
      <c r="B359" s="16"/>
      <c r="C359" s="27"/>
      <c r="D359" s="27"/>
      <c r="E359" s="27"/>
      <c r="F359" s="27"/>
      <c r="G359" s="18" t="s">
        <v>1176</v>
      </c>
      <c r="H359" s="19"/>
    </row>
    <row r="360" spans="1:8" x14ac:dyDescent="0.25">
      <c r="A360" s="31"/>
      <c r="B360" s="16"/>
      <c r="C360" s="27"/>
      <c r="D360" s="27"/>
      <c r="E360" s="27"/>
      <c r="F360" s="27"/>
      <c r="G360" s="11" t="s">
        <v>1175</v>
      </c>
      <c r="H360" s="12">
        <v>5</v>
      </c>
    </row>
    <row r="361" spans="1:8" x14ac:dyDescent="0.25">
      <c r="A361" s="31"/>
      <c r="B361" s="16"/>
      <c r="C361" s="27"/>
      <c r="D361" s="27"/>
      <c r="E361" s="27"/>
      <c r="F361" s="27"/>
      <c r="G361" s="11" t="s">
        <v>1174</v>
      </c>
      <c r="H361" s="12">
        <v>5</v>
      </c>
    </row>
    <row r="362" spans="1:8" ht="31.5" x14ac:dyDescent="0.25">
      <c r="A362" s="31"/>
      <c r="B362" s="16"/>
      <c r="C362" s="27"/>
      <c r="D362" s="27"/>
      <c r="E362" s="27"/>
      <c r="F362" s="27"/>
      <c r="G362" s="11" t="s">
        <v>1173</v>
      </c>
      <c r="H362" s="12">
        <v>4</v>
      </c>
    </row>
    <row r="363" spans="1:8" ht="31.5" x14ac:dyDescent="0.25">
      <c r="A363" s="31"/>
      <c r="B363" s="16"/>
      <c r="C363" s="27"/>
      <c r="D363" s="27"/>
      <c r="E363" s="27"/>
      <c r="F363" s="27"/>
      <c r="G363" s="11" t="s">
        <v>1172</v>
      </c>
      <c r="H363" s="12">
        <v>4</v>
      </c>
    </row>
    <row r="364" spans="1:8" ht="31.5" x14ac:dyDescent="0.25">
      <c r="A364" s="31"/>
      <c r="B364" s="16"/>
      <c r="C364" s="27"/>
      <c r="D364" s="27"/>
      <c r="E364" s="27"/>
      <c r="F364" s="27"/>
      <c r="G364" s="11" t="s">
        <v>1171</v>
      </c>
      <c r="H364" s="12">
        <v>2</v>
      </c>
    </row>
    <row r="365" spans="1:8" ht="31.5" x14ac:dyDescent="0.25">
      <c r="A365" s="31"/>
      <c r="B365" s="16"/>
      <c r="C365" s="27"/>
      <c r="D365" s="27"/>
      <c r="E365" s="27"/>
      <c r="F365" s="27"/>
      <c r="G365" s="11" t="s">
        <v>1170</v>
      </c>
      <c r="H365" s="12">
        <v>2</v>
      </c>
    </row>
    <row r="366" spans="1:8" ht="16.5" thickBot="1" x14ac:dyDescent="0.3">
      <c r="A366" s="31"/>
      <c r="B366" s="16"/>
      <c r="C366" s="27"/>
      <c r="D366" s="27"/>
      <c r="E366" s="27"/>
      <c r="F366" s="27"/>
      <c r="G366" s="11" t="s">
        <v>123</v>
      </c>
      <c r="H366" s="12">
        <v>7</v>
      </c>
    </row>
    <row r="367" spans="1:8" x14ac:dyDescent="0.25">
      <c r="A367" s="31"/>
      <c r="B367" s="16"/>
      <c r="C367" s="27"/>
      <c r="D367" s="27"/>
      <c r="E367" s="27"/>
      <c r="F367" s="27"/>
      <c r="G367" s="18" t="s">
        <v>1169</v>
      </c>
      <c r="H367" s="19"/>
    </row>
    <row r="368" spans="1:8" ht="31.5" x14ac:dyDescent="0.25">
      <c r="A368" s="31"/>
      <c r="B368" s="16"/>
      <c r="C368" s="27"/>
      <c r="D368" s="27"/>
      <c r="E368" s="27"/>
      <c r="F368" s="27"/>
      <c r="G368" s="11" t="s">
        <v>1168</v>
      </c>
      <c r="H368" s="12">
        <v>8</v>
      </c>
    </row>
    <row r="369" spans="1:9" ht="31.5" x14ac:dyDescent="0.25">
      <c r="A369" s="31"/>
      <c r="B369" s="16"/>
      <c r="C369" s="27"/>
      <c r="D369" s="27"/>
      <c r="E369" s="27"/>
      <c r="F369" s="27"/>
      <c r="G369" s="11" t="s">
        <v>1167</v>
      </c>
      <c r="H369" s="12">
        <v>11</v>
      </c>
    </row>
    <row r="370" spans="1:9" ht="32.25" thickBot="1" x14ac:dyDescent="0.3">
      <c r="A370" s="31"/>
      <c r="B370" s="16"/>
      <c r="C370" s="27"/>
      <c r="D370" s="27"/>
      <c r="E370" s="27"/>
      <c r="F370" s="27"/>
      <c r="G370" s="11" t="s">
        <v>1166</v>
      </c>
      <c r="H370" s="12">
        <v>4</v>
      </c>
    </row>
    <row r="371" spans="1:9" x14ac:dyDescent="0.25">
      <c r="A371" s="31"/>
      <c r="B371" s="16"/>
      <c r="C371" s="27"/>
      <c r="D371" s="27"/>
      <c r="E371" s="27"/>
      <c r="F371" s="27"/>
      <c r="G371" s="18" t="s">
        <v>1165</v>
      </c>
      <c r="H371" s="19"/>
    </row>
    <row r="372" spans="1:9" ht="31.5" x14ac:dyDescent="0.25">
      <c r="A372" s="31"/>
      <c r="B372" s="16"/>
      <c r="C372" s="27"/>
      <c r="D372" s="27"/>
      <c r="E372" s="27"/>
      <c r="F372" s="27"/>
      <c r="G372" s="11" t="s">
        <v>1164</v>
      </c>
      <c r="H372" s="12">
        <v>4</v>
      </c>
    </row>
    <row r="373" spans="1:9" ht="31.5" x14ac:dyDescent="0.25">
      <c r="A373" s="31"/>
      <c r="B373" s="16"/>
      <c r="C373" s="27"/>
      <c r="D373" s="27"/>
      <c r="E373" s="27"/>
      <c r="F373" s="27"/>
      <c r="G373" s="11" t="s">
        <v>1163</v>
      </c>
      <c r="H373" s="12">
        <v>11</v>
      </c>
    </row>
    <row r="374" spans="1:9" ht="32.25" thickBot="1" x14ac:dyDescent="0.3">
      <c r="A374" s="31"/>
      <c r="B374" s="16"/>
      <c r="C374" s="27"/>
      <c r="D374" s="27"/>
      <c r="E374" s="27"/>
      <c r="F374" s="27"/>
      <c r="G374" s="11" t="s">
        <v>1162</v>
      </c>
      <c r="H374" s="12">
        <v>8</v>
      </c>
    </row>
    <row r="375" spans="1:9" x14ac:dyDescent="0.25">
      <c r="A375" s="31"/>
      <c r="B375" s="16"/>
      <c r="C375" s="27"/>
      <c r="D375" s="27"/>
      <c r="E375" s="27"/>
      <c r="F375" s="27"/>
      <c r="G375" s="18" t="s">
        <v>1161</v>
      </c>
      <c r="H375" s="19"/>
    </row>
    <row r="376" spans="1:9" x14ac:dyDescent="0.25">
      <c r="A376" s="31"/>
      <c r="B376" s="16"/>
      <c r="C376" s="27"/>
      <c r="D376" s="27"/>
      <c r="E376" s="27"/>
      <c r="F376" s="27"/>
      <c r="G376" s="11" t="s">
        <v>1160</v>
      </c>
      <c r="H376" s="12">
        <v>4</v>
      </c>
    </row>
    <row r="377" spans="1:9" ht="31.5" x14ac:dyDescent="0.25">
      <c r="A377" s="31"/>
      <c r="B377" s="16"/>
      <c r="C377" s="27"/>
      <c r="D377" s="27"/>
      <c r="E377" s="27"/>
      <c r="F377" s="27"/>
      <c r="G377" s="11" t="s">
        <v>1159</v>
      </c>
      <c r="H377" s="12">
        <v>8</v>
      </c>
    </row>
    <row r="378" spans="1:9" ht="31.5" x14ac:dyDescent="0.25">
      <c r="A378" s="31"/>
      <c r="B378" s="16"/>
      <c r="C378" s="27"/>
      <c r="D378" s="27"/>
      <c r="E378" s="27"/>
      <c r="F378" s="27"/>
      <c r="G378" s="11" t="s">
        <v>1158</v>
      </c>
      <c r="H378" s="12">
        <v>8</v>
      </c>
    </row>
    <row r="379" spans="1:9" x14ac:dyDescent="0.25">
      <c r="A379" s="31"/>
      <c r="B379" s="16"/>
      <c r="C379" s="27"/>
      <c r="D379" s="27"/>
      <c r="E379" s="27"/>
      <c r="F379" s="27"/>
      <c r="G379" s="11" t="s">
        <v>1157</v>
      </c>
      <c r="H379" s="12">
        <v>4</v>
      </c>
    </row>
    <row r="380" spans="1:9" ht="16.5" thickBot="1" x14ac:dyDescent="0.3">
      <c r="A380" s="31"/>
      <c r="B380" s="16"/>
      <c r="C380" s="28"/>
      <c r="D380" s="28"/>
      <c r="E380" s="28"/>
      <c r="F380" s="28"/>
      <c r="G380" s="20" t="s">
        <v>8</v>
      </c>
      <c r="H380" s="22">
        <f>SUM(H350:H352,H354:H356,H358:H358,H360:H366,H368:H370,H372:H374,H376:H379,)</f>
        <v>161</v>
      </c>
    </row>
    <row r="381" spans="1:9" ht="99.95" customHeight="1" thickBot="1" x14ac:dyDescent="0.3">
      <c r="A381" s="32"/>
      <c r="B381" s="17"/>
      <c r="C381" s="24" t="s">
        <v>1198</v>
      </c>
      <c r="D381" s="24"/>
      <c r="E381" s="24"/>
      <c r="F381" s="25"/>
      <c r="G381" s="21"/>
      <c r="H381" s="23"/>
      <c r="I381" s="60"/>
    </row>
    <row r="382" spans="1:9" x14ac:dyDescent="0.25">
      <c r="A382" s="30">
        <v>16</v>
      </c>
      <c r="B382" s="15" t="s">
        <v>1189</v>
      </c>
      <c r="C382" s="26" t="s">
        <v>1197</v>
      </c>
      <c r="D382" s="26" t="s">
        <v>1196</v>
      </c>
      <c r="E382" s="26" t="s">
        <v>1192</v>
      </c>
      <c r="F382" s="26" t="s">
        <v>1191</v>
      </c>
      <c r="G382" s="18" t="s">
        <v>1184</v>
      </c>
      <c r="H382" s="19"/>
    </row>
    <row r="383" spans="1:9" x14ac:dyDescent="0.25">
      <c r="A383" s="31"/>
      <c r="B383" s="16"/>
      <c r="C383" s="27"/>
      <c r="D383" s="27"/>
      <c r="E383" s="27"/>
      <c r="F383" s="27"/>
      <c r="G383" s="11" t="s">
        <v>1183</v>
      </c>
      <c r="H383" s="12">
        <v>9</v>
      </c>
    </row>
    <row r="384" spans="1:9" x14ac:dyDescent="0.25">
      <c r="A384" s="31"/>
      <c r="B384" s="16"/>
      <c r="C384" s="27"/>
      <c r="D384" s="27"/>
      <c r="E384" s="27"/>
      <c r="F384" s="27"/>
      <c r="G384" s="11" t="s">
        <v>1182</v>
      </c>
      <c r="H384" s="12">
        <v>9</v>
      </c>
    </row>
    <row r="385" spans="1:8" ht="16.5" thickBot="1" x14ac:dyDescent="0.3">
      <c r="A385" s="31"/>
      <c r="B385" s="16"/>
      <c r="C385" s="27"/>
      <c r="D385" s="27"/>
      <c r="E385" s="27"/>
      <c r="F385" s="27"/>
      <c r="G385" s="11" t="s">
        <v>1169</v>
      </c>
      <c r="H385" s="12">
        <v>9</v>
      </c>
    </row>
    <row r="386" spans="1:8" x14ac:dyDescent="0.25">
      <c r="A386" s="31"/>
      <c r="B386" s="16"/>
      <c r="C386" s="27"/>
      <c r="D386" s="27"/>
      <c r="E386" s="27"/>
      <c r="F386" s="27"/>
      <c r="G386" s="18" t="s">
        <v>293</v>
      </c>
      <c r="H386" s="19"/>
    </row>
    <row r="387" spans="1:8" x14ac:dyDescent="0.25">
      <c r="A387" s="31"/>
      <c r="B387" s="16"/>
      <c r="C387" s="27"/>
      <c r="D387" s="27"/>
      <c r="E387" s="27"/>
      <c r="F387" s="27"/>
      <c r="G387" s="11" t="s">
        <v>1181</v>
      </c>
      <c r="H387" s="12">
        <v>9</v>
      </c>
    </row>
    <row r="388" spans="1:8" x14ac:dyDescent="0.25">
      <c r="A388" s="31"/>
      <c r="B388" s="16"/>
      <c r="C388" s="27"/>
      <c r="D388" s="27"/>
      <c r="E388" s="27"/>
      <c r="F388" s="27"/>
      <c r="G388" s="11" t="s">
        <v>1180</v>
      </c>
      <c r="H388" s="12">
        <v>9</v>
      </c>
    </row>
    <row r="389" spans="1:8" ht="48" thickBot="1" x14ac:dyDescent="0.3">
      <c r="A389" s="31"/>
      <c r="B389" s="16"/>
      <c r="C389" s="27"/>
      <c r="D389" s="27"/>
      <c r="E389" s="27"/>
      <c r="F389" s="27"/>
      <c r="G389" s="11" t="s">
        <v>1179</v>
      </c>
      <c r="H389" s="12">
        <v>9</v>
      </c>
    </row>
    <row r="390" spans="1:8" x14ac:dyDescent="0.25">
      <c r="A390" s="31"/>
      <c r="B390" s="16"/>
      <c r="C390" s="27"/>
      <c r="D390" s="27"/>
      <c r="E390" s="27"/>
      <c r="F390" s="27"/>
      <c r="G390" s="18" t="s">
        <v>1178</v>
      </c>
      <c r="H390" s="19"/>
    </row>
    <row r="391" spans="1:8" ht="32.25" thickBot="1" x14ac:dyDescent="0.3">
      <c r="A391" s="31"/>
      <c r="B391" s="16"/>
      <c r="C391" s="27"/>
      <c r="D391" s="27"/>
      <c r="E391" s="27"/>
      <c r="F391" s="27"/>
      <c r="G391" s="11" t="s">
        <v>1177</v>
      </c>
      <c r="H391" s="12">
        <v>8</v>
      </c>
    </row>
    <row r="392" spans="1:8" x14ac:dyDescent="0.25">
      <c r="A392" s="31"/>
      <c r="B392" s="16"/>
      <c r="C392" s="27"/>
      <c r="D392" s="27"/>
      <c r="E392" s="27"/>
      <c r="F392" s="27"/>
      <c r="G392" s="18" t="s">
        <v>1176</v>
      </c>
      <c r="H392" s="19"/>
    </row>
    <row r="393" spans="1:8" x14ac:dyDescent="0.25">
      <c r="A393" s="31"/>
      <c r="B393" s="16"/>
      <c r="C393" s="27"/>
      <c r="D393" s="27"/>
      <c r="E393" s="27"/>
      <c r="F393" s="27"/>
      <c r="G393" s="11" t="s">
        <v>1175</v>
      </c>
      <c r="H393" s="12">
        <v>5</v>
      </c>
    </row>
    <row r="394" spans="1:8" x14ac:dyDescent="0.25">
      <c r="A394" s="31"/>
      <c r="B394" s="16"/>
      <c r="C394" s="27"/>
      <c r="D394" s="27"/>
      <c r="E394" s="27"/>
      <c r="F394" s="27"/>
      <c r="G394" s="11" t="s">
        <v>1174</v>
      </c>
      <c r="H394" s="12">
        <v>5</v>
      </c>
    </row>
    <row r="395" spans="1:8" ht="31.5" x14ac:dyDescent="0.25">
      <c r="A395" s="31"/>
      <c r="B395" s="16"/>
      <c r="C395" s="27"/>
      <c r="D395" s="27"/>
      <c r="E395" s="27"/>
      <c r="F395" s="27"/>
      <c r="G395" s="11" t="s">
        <v>1173</v>
      </c>
      <c r="H395" s="12">
        <v>4</v>
      </c>
    </row>
    <row r="396" spans="1:8" ht="31.5" x14ac:dyDescent="0.25">
      <c r="A396" s="31"/>
      <c r="B396" s="16"/>
      <c r="C396" s="27"/>
      <c r="D396" s="27"/>
      <c r="E396" s="27"/>
      <c r="F396" s="27"/>
      <c r="G396" s="11" t="s">
        <v>1172</v>
      </c>
      <c r="H396" s="12">
        <v>4</v>
      </c>
    </row>
    <row r="397" spans="1:8" ht="31.5" x14ac:dyDescent="0.25">
      <c r="A397" s="31"/>
      <c r="B397" s="16"/>
      <c r="C397" s="27"/>
      <c r="D397" s="27"/>
      <c r="E397" s="27"/>
      <c r="F397" s="27"/>
      <c r="G397" s="11" t="s">
        <v>1171</v>
      </c>
      <c r="H397" s="12">
        <v>2</v>
      </c>
    </row>
    <row r="398" spans="1:8" ht="31.5" x14ac:dyDescent="0.25">
      <c r="A398" s="31"/>
      <c r="B398" s="16"/>
      <c r="C398" s="27"/>
      <c r="D398" s="27"/>
      <c r="E398" s="27"/>
      <c r="F398" s="27"/>
      <c r="G398" s="11" t="s">
        <v>1170</v>
      </c>
      <c r="H398" s="12">
        <v>2</v>
      </c>
    </row>
    <row r="399" spans="1:8" ht="16.5" thickBot="1" x14ac:dyDescent="0.3">
      <c r="A399" s="31"/>
      <c r="B399" s="16"/>
      <c r="C399" s="27"/>
      <c r="D399" s="27"/>
      <c r="E399" s="27"/>
      <c r="F399" s="27"/>
      <c r="G399" s="11" t="s">
        <v>123</v>
      </c>
      <c r="H399" s="12">
        <v>7</v>
      </c>
    </row>
    <row r="400" spans="1:8" x14ac:dyDescent="0.25">
      <c r="A400" s="31"/>
      <c r="B400" s="16"/>
      <c r="C400" s="27"/>
      <c r="D400" s="27"/>
      <c r="E400" s="27"/>
      <c r="F400" s="27"/>
      <c r="G400" s="18" t="s">
        <v>1169</v>
      </c>
      <c r="H400" s="19"/>
    </row>
    <row r="401" spans="1:9" ht="31.5" x14ac:dyDescent="0.25">
      <c r="A401" s="31"/>
      <c r="B401" s="16"/>
      <c r="C401" s="27"/>
      <c r="D401" s="27"/>
      <c r="E401" s="27"/>
      <c r="F401" s="27"/>
      <c r="G401" s="11" t="s">
        <v>1168</v>
      </c>
      <c r="H401" s="12">
        <v>8</v>
      </c>
    </row>
    <row r="402" spans="1:9" ht="31.5" x14ac:dyDescent="0.25">
      <c r="A402" s="31"/>
      <c r="B402" s="16"/>
      <c r="C402" s="27"/>
      <c r="D402" s="27"/>
      <c r="E402" s="27"/>
      <c r="F402" s="27"/>
      <c r="G402" s="11" t="s">
        <v>1167</v>
      </c>
      <c r="H402" s="12">
        <v>11</v>
      </c>
    </row>
    <row r="403" spans="1:9" ht="32.25" thickBot="1" x14ac:dyDescent="0.3">
      <c r="A403" s="31"/>
      <c r="B403" s="16"/>
      <c r="C403" s="27"/>
      <c r="D403" s="27"/>
      <c r="E403" s="27"/>
      <c r="F403" s="27"/>
      <c r="G403" s="11" t="s">
        <v>1166</v>
      </c>
      <c r="H403" s="12">
        <v>4</v>
      </c>
    </row>
    <row r="404" spans="1:9" x14ac:dyDescent="0.25">
      <c r="A404" s="31"/>
      <c r="B404" s="16"/>
      <c r="C404" s="27"/>
      <c r="D404" s="27"/>
      <c r="E404" s="27"/>
      <c r="F404" s="27"/>
      <c r="G404" s="18" t="s">
        <v>1165</v>
      </c>
      <c r="H404" s="19"/>
    </row>
    <row r="405" spans="1:9" ht="31.5" x14ac:dyDescent="0.25">
      <c r="A405" s="31"/>
      <c r="B405" s="16"/>
      <c r="C405" s="27"/>
      <c r="D405" s="27"/>
      <c r="E405" s="27"/>
      <c r="F405" s="27"/>
      <c r="G405" s="11" t="s">
        <v>1164</v>
      </c>
      <c r="H405" s="12">
        <v>4</v>
      </c>
    </row>
    <row r="406" spans="1:9" ht="31.5" x14ac:dyDescent="0.25">
      <c r="A406" s="31"/>
      <c r="B406" s="16"/>
      <c r="C406" s="27"/>
      <c r="D406" s="27"/>
      <c r="E406" s="27"/>
      <c r="F406" s="27"/>
      <c r="G406" s="11" t="s">
        <v>1163</v>
      </c>
      <c r="H406" s="12">
        <v>11</v>
      </c>
    </row>
    <row r="407" spans="1:9" ht="32.25" thickBot="1" x14ac:dyDescent="0.3">
      <c r="A407" s="31"/>
      <c r="B407" s="16"/>
      <c r="C407" s="27"/>
      <c r="D407" s="27"/>
      <c r="E407" s="27"/>
      <c r="F407" s="27"/>
      <c r="G407" s="11" t="s">
        <v>1162</v>
      </c>
      <c r="H407" s="12">
        <v>8</v>
      </c>
    </row>
    <row r="408" spans="1:9" x14ac:dyDescent="0.25">
      <c r="A408" s="31"/>
      <c r="B408" s="16"/>
      <c r="C408" s="27"/>
      <c r="D408" s="27"/>
      <c r="E408" s="27"/>
      <c r="F408" s="27"/>
      <c r="G408" s="18" t="s">
        <v>1161</v>
      </c>
      <c r="H408" s="19"/>
    </row>
    <row r="409" spans="1:9" x14ac:dyDescent="0.25">
      <c r="A409" s="31"/>
      <c r="B409" s="16"/>
      <c r="C409" s="27"/>
      <c r="D409" s="27"/>
      <c r="E409" s="27"/>
      <c r="F409" s="27"/>
      <c r="G409" s="11" t="s">
        <v>1160</v>
      </c>
      <c r="H409" s="12">
        <v>4</v>
      </c>
    </row>
    <row r="410" spans="1:9" ht="31.5" x14ac:dyDescent="0.25">
      <c r="A410" s="31"/>
      <c r="B410" s="16"/>
      <c r="C410" s="27"/>
      <c r="D410" s="27"/>
      <c r="E410" s="27"/>
      <c r="F410" s="27"/>
      <c r="G410" s="11" t="s">
        <v>1159</v>
      </c>
      <c r="H410" s="12">
        <v>8</v>
      </c>
    </row>
    <row r="411" spans="1:9" ht="31.5" x14ac:dyDescent="0.25">
      <c r="A411" s="31"/>
      <c r="B411" s="16"/>
      <c r="C411" s="27"/>
      <c r="D411" s="27"/>
      <c r="E411" s="27"/>
      <c r="F411" s="27"/>
      <c r="G411" s="11" t="s">
        <v>1158</v>
      </c>
      <c r="H411" s="12">
        <v>8</v>
      </c>
    </row>
    <row r="412" spans="1:9" x14ac:dyDescent="0.25">
      <c r="A412" s="31"/>
      <c r="B412" s="16"/>
      <c r="C412" s="27"/>
      <c r="D412" s="27"/>
      <c r="E412" s="27"/>
      <c r="F412" s="27"/>
      <c r="G412" s="11" t="s">
        <v>1157</v>
      </c>
      <c r="H412" s="12">
        <v>4</v>
      </c>
    </row>
    <row r="413" spans="1:9" ht="16.5" thickBot="1" x14ac:dyDescent="0.3">
      <c r="A413" s="31"/>
      <c r="B413" s="16"/>
      <c r="C413" s="28"/>
      <c r="D413" s="28"/>
      <c r="E413" s="28"/>
      <c r="F413" s="28"/>
      <c r="G413" s="20" t="s">
        <v>8</v>
      </c>
      <c r="H413" s="22">
        <f>SUM(H383:H385,H387:H389,H391:H391,H393:H399,H401:H403,H405:H407,H409:H412,)</f>
        <v>161</v>
      </c>
    </row>
    <row r="414" spans="1:9" ht="99.95" customHeight="1" thickBot="1" x14ac:dyDescent="0.3">
      <c r="A414" s="32"/>
      <c r="B414" s="17"/>
      <c r="C414" s="24" t="s">
        <v>1195</v>
      </c>
      <c r="D414" s="24"/>
      <c r="E414" s="24"/>
      <c r="F414" s="25"/>
      <c r="G414" s="21"/>
      <c r="H414" s="23"/>
      <c r="I414" s="60"/>
    </row>
    <row r="415" spans="1:9" x14ac:dyDescent="0.25">
      <c r="A415" s="30">
        <v>17</v>
      </c>
      <c r="B415" s="15" t="s">
        <v>1189</v>
      </c>
      <c r="C415" s="26" t="s">
        <v>1194</v>
      </c>
      <c r="D415" s="26" t="s">
        <v>1193</v>
      </c>
      <c r="E415" s="26" t="s">
        <v>1192</v>
      </c>
      <c r="F415" s="26" t="s">
        <v>1191</v>
      </c>
      <c r="G415" s="18" t="s">
        <v>1184</v>
      </c>
      <c r="H415" s="19"/>
    </row>
    <row r="416" spans="1:9" x14ac:dyDescent="0.25">
      <c r="A416" s="31"/>
      <c r="B416" s="16"/>
      <c r="C416" s="27"/>
      <c r="D416" s="27"/>
      <c r="E416" s="27"/>
      <c r="F416" s="27"/>
      <c r="G416" s="11" t="s">
        <v>1183</v>
      </c>
      <c r="H416" s="12">
        <v>9</v>
      </c>
    </row>
    <row r="417" spans="1:8" x14ac:dyDescent="0.25">
      <c r="A417" s="31"/>
      <c r="B417" s="16"/>
      <c r="C417" s="27"/>
      <c r="D417" s="27"/>
      <c r="E417" s="27"/>
      <c r="F417" s="27"/>
      <c r="G417" s="11" t="s">
        <v>1182</v>
      </c>
      <c r="H417" s="12">
        <v>9</v>
      </c>
    </row>
    <row r="418" spans="1:8" ht="16.5" thickBot="1" x14ac:dyDescent="0.3">
      <c r="A418" s="31"/>
      <c r="B418" s="16"/>
      <c r="C418" s="27"/>
      <c r="D418" s="27"/>
      <c r="E418" s="27"/>
      <c r="F418" s="27"/>
      <c r="G418" s="11" t="s">
        <v>1169</v>
      </c>
      <c r="H418" s="12">
        <v>9</v>
      </c>
    </row>
    <row r="419" spans="1:8" x14ac:dyDescent="0.25">
      <c r="A419" s="31"/>
      <c r="B419" s="16"/>
      <c r="C419" s="27"/>
      <c r="D419" s="27"/>
      <c r="E419" s="27"/>
      <c r="F419" s="27"/>
      <c r="G419" s="18" t="s">
        <v>293</v>
      </c>
      <c r="H419" s="19"/>
    </row>
    <row r="420" spans="1:8" x14ac:dyDescent="0.25">
      <c r="A420" s="31"/>
      <c r="B420" s="16"/>
      <c r="C420" s="27"/>
      <c r="D420" s="27"/>
      <c r="E420" s="27"/>
      <c r="F420" s="27"/>
      <c r="G420" s="11" t="s">
        <v>1181</v>
      </c>
      <c r="H420" s="12">
        <v>9</v>
      </c>
    </row>
    <row r="421" spans="1:8" x14ac:dyDescent="0.25">
      <c r="A421" s="31"/>
      <c r="B421" s="16"/>
      <c r="C421" s="27"/>
      <c r="D421" s="27"/>
      <c r="E421" s="27"/>
      <c r="F421" s="27"/>
      <c r="G421" s="11" t="s">
        <v>1180</v>
      </c>
      <c r="H421" s="12">
        <v>9</v>
      </c>
    </row>
    <row r="422" spans="1:8" ht="48" thickBot="1" x14ac:dyDescent="0.3">
      <c r="A422" s="31"/>
      <c r="B422" s="16"/>
      <c r="C422" s="27"/>
      <c r="D422" s="27"/>
      <c r="E422" s="27"/>
      <c r="F422" s="27"/>
      <c r="G422" s="11" t="s">
        <v>1179</v>
      </c>
      <c r="H422" s="12">
        <v>9</v>
      </c>
    </row>
    <row r="423" spans="1:8" x14ac:dyDescent="0.25">
      <c r="A423" s="31"/>
      <c r="B423" s="16"/>
      <c r="C423" s="27"/>
      <c r="D423" s="27"/>
      <c r="E423" s="27"/>
      <c r="F423" s="27"/>
      <c r="G423" s="18" t="s">
        <v>1178</v>
      </c>
      <c r="H423" s="19"/>
    </row>
    <row r="424" spans="1:8" ht="32.25" thickBot="1" x14ac:dyDescent="0.3">
      <c r="A424" s="31"/>
      <c r="B424" s="16"/>
      <c r="C424" s="27"/>
      <c r="D424" s="27"/>
      <c r="E424" s="27"/>
      <c r="F424" s="27"/>
      <c r="G424" s="11" t="s">
        <v>1177</v>
      </c>
      <c r="H424" s="12">
        <v>8</v>
      </c>
    </row>
    <row r="425" spans="1:8" x14ac:dyDescent="0.25">
      <c r="A425" s="31"/>
      <c r="B425" s="16"/>
      <c r="C425" s="27"/>
      <c r="D425" s="27"/>
      <c r="E425" s="27"/>
      <c r="F425" s="27"/>
      <c r="G425" s="18" t="s">
        <v>1176</v>
      </c>
      <c r="H425" s="19"/>
    </row>
    <row r="426" spans="1:8" x14ac:dyDescent="0.25">
      <c r="A426" s="31"/>
      <c r="B426" s="16"/>
      <c r="C426" s="27"/>
      <c r="D426" s="27"/>
      <c r="E426" s="27"/>
      <c r="F426" s="27"/>
      <c r="G426" s="11" t="s">
        <v>1175</v>
      </c>
      <c r="H426" s="12">
        <v>5</v>
      </c>
    </row>
    <row r="427" spans="1:8" x14ac:dyDescent="0.25">
      <c r="A427" s="31"/>
      <c r="B427" s="16"/>
      <c r="C427" s="27"/>
      <c r="D427" s="27"/>
      <c r="E427" s="27"/>
      <c r="F427" s="27"/>
      <c r="G427" s="11" t="s">
        <v>1174</v>
      </c>
      <c r="H427" s="12">
        <v>5</v>
      </c>
    </row>
    <row r="428" spans="1:8" ht="31.5" x14ac:dyDescent="0.25">
      <c r="A428" s="31"/>
      <c r="B428" s="16"/>
      <c r="C428" s="27"/>
      <c r="D428" s="27"/>
      <c r="E428" s="27"/>
      <c r="F428" s="27"/>
      <c r="G428" s="11" t="s">
        <v>1173</v>
      </c>
      <c r="H428" s="12">
        <v>4</v>
      </c>
    </row>
    <row r="429" spans="1:8" ht="31.5" x14ac:dyDescent="0.25">
      <c r="A429" s="31"/>
      <c r="B429" s="16"/>
      <c r="C429" s="27"/>
      <c r="D429" s="27"/>
      <c r="E429" s="27"/>
      <c r="F429" s="27"/>
      <c r="G429" s="11" t="s">
        <v>1172</v>
      </c>
      <c r="H429" s="12">
        <v>4</v>
      </c>
    </row>
    <row r="430" spans="1:8" ht="31.5" x14ac:dyDescent="0.25">
      <c r="A430" s="31"/>
      <c r="B430" s="16"/>
      <c r="C430" s="27"/>
      <c r="D430" s="27"/>
      <c r="E430" s="27"/>
      <c r="F430" s="27"/>
      <c r="G430" s="11" t="s">
        <v>1171</v>
      </c>
      <c r="H430" s="12">
        <v>2</v>
      </c>
    </row>
    <row r="431" spans="1:8" ht="31.5" x14ac:dyDescent="0.25">
      <c r="A431" s="31"/>
      <c r="B431" s="16"/>
      <c r="C431" s="27"/>
      <c r="D431" s="27"/>
      <c r="E431" s="27"/>
      <c r="F431" s="27"/>
      <c r="G431" s="11" t="s">
        <v>1170</v>
      </c>
      <c r="H431" s="12">
        <v>2</v>
      </c>
    </row>
    <row r="432" spans="1:8" ht="16.5" thickBot="1" x14ac:dyDescent="0.3">
      <c r="A432" s="31"/>
      <c r="B432" s="16"/>
      <c r="C432" s="27"/>
      <c r="D432" s="27"/>
      <c r="E432" s="27"/>
      <c r="F432" s="27"/>
      <c r="G432" s="11" t="s">
        <v>123</v>
      </c>
      <c r="H432" s="12">
        <v>7</v>
      </c>
    </row>
    <row r="433" spans="1:9" x14ac:dyDescent="0.25">
      <c r="A433" s="31"/>
      <c r="B433" s="16"/>
      <c r="C433" s="27"/>
      <c r="D433" s="27"/>
      <c r="E433" s="27"/>
      <c r="F433" s="27"/>
      <c r="G433" s="18" t="s">
        <v>1169</v>
      </c>
      <c r="H433" s="19"/>
    </row>
    <row r="434" spans="1:9" ht="31.5" x14ac:dyDescent="0.25">
      <c r="A434" s="31"/>
      <c r="B434" s="16"/>
      <c r="C434" s="27"/>
      <c r="D434" s="27"/>
      <c r="E434" s="27"/>
      <c r="F434" s="27"/>
      <c r="G434" s="11" t="s">
        <v>1168</v>
      </c>
      <c r="H434" s="12">
        <v>8</v>
      </c>
    </row>
    <row r="435" spans="1:9" ht="31.5" x14ac:dyDescent="0.25">
      <c r="A435" s="31"/>
      <c r="B435" s="16"/>
      <c r="C435" s="27"/>
      <c r="D435" s="27"/>
      <c r="E435" s="27"/>
      <c r="F435" s="27"/>
      <c r="G435" s="11" t="s">
        <v>1167</v>
      </c>
      <c r="H435" s="12">
        <v>11</v>
      </c>
    </row>
    <row r="436" spans="1:9" ht="32.25" thickBot="1" x14ac:dyDescent="0.3">
      <c r="A436" s="31"/>
      <c r="B436" s="16"/>
      <c r="C436" s="27"/>
      <c r="D436" s="27"/>
      <c r="E436" s="27"/>
      <c r="F436" s="27"/>
      <c r="G436" s="11" t="s">
        <v>1166</v>
      </c>
      <c r="H436" s="12">
        <v>4</v>
      </c>
    </row>
    <row r="437" spans="1:9" x14ac:dyDescent="0.25">
      <c r="A437" s="31"/>
      <c r="B437" s="16"/>
      <c r="C437" s="27"/>
      <c r="D437" s="27"/>
      <c r="E437" s="27"/>
      <c r="F437" s="27"/>
      <c r="G437" s="18" t="s">
        <v>1165</v>
      </c>
      <c r="H437" s="19"/>
    </row>
    <row r="438" spans="1:9" ht="31.5" x14ac:dyDescent="0.25">
      <c r="A438" s="31"/>
      <c r="B438" s="16"/>
      <c r="C438" s="27"/>
      <c r="D438" s="27"/>
      <c r="E438" s="27"/>
      <c r="F438" s="27"/>
      <c r="G438" s="11" t="s">
        <v>1164</v>
      </c>
      <c r="H438" s="12">
        <v>4</v>
      </c>
    </row>
    <row r="439" spans="1:9" ht="31.5" x14ac:dyDescent="0.25">
      <c r="A439" s="31"/>
      <c r="B439" s="16"/>
      <c r="C439" s="27"/>
      <c r="D439" s="27"/>
      <c r="E439" s="27"/>
      <c r="F439" s="27"/>
      <c r="G439" s="11" t="s">
        <v>1163</v>
      </c>
      <c r="H439" s="12">
        <v>11</v>
      </c>
    </row>
    <row r="440" spans="1:9" ht="32.25" thickBot="1" x14ac:dyDescent="0.3">
      <c r="A440" s="31"/>
      <c r="B440" s="16"/>
      <c r="C440" s="27"/>
      <c r="D440" s="27"/>
      <c r="E440" s="27"/>
      <c r="F440" s="27"/>
      <c r="G440" s="11" t="s">
        <v>1162</v>
      </c>
      <c r="H440" s="12">
        <v>8</v>
      </c>
    </row>
    <row r="441" spans="1:9" x14ac:dyDescent="0.25">
      <c r="A441" s="31"/>
      <c r="B441" s="16"/>
      <c r="C441" s="27"/>
      <c r="D441" s="27"/>
      <c r="E441" s="27"/>
      <c r="F441" s="27"/>
      <c r="G441" s="18" t="s">
        <v>1161</v>
      </c>
      <c r="H441" s="19"/>
    </row>
    <row r="442" spans="1:9" x14ac:dyDescent="0.25">
      <c r="A442" s="31"/>
      <c r="B442" s="16"/>
      <c r="C442" s="27"/>
      <c r="D442" s="27"/>
      <c r="E442" s="27"/>
      <c r="F442" s="27"/>
      <c r="G442" s="11" t="s">
        <v>1160</v>
      </c>
      <c r="H442" s="12">
        <v>4</v>
      </c>
    </row>
    <row r="443" spans="1:9" ht="31.5" x14ac:dyDescent="0.25">
      <c r="A443" s="31"/>
      <c r="B443" s="16"/>
      <c r="C443" s="27"/>
      <c r="D443" s="27"/>
      <c r="E443" s="27"/>
      <c r="F443" s="27"/>
      <c r="G443" s="11" t="s">
        <v>1159</v>
      </c>
      <c r="H443" s="12">
        <v>8</v>
      </c>
    </row>
    <row r="444" spans="1:9" ht="31.5" x14ac:dyDescent="0.25">
      <c r="A444" s="31"/>
      <c r="B444" s="16"/>
      <c r="C444" s="27"/>
      <c r="D444" s="27"/>
      <c r="E444" s="27"/>
      <c r="F444" s="27"/>
      <c r="G444" s="11" t="s">
        <v>1158</v>
      </c>
      <c r="H444" s="12">
        <v>8</v>
      </c>
    </row>
    <row r="445" spans="1:9" x14ac:dyDescent="0.25">
      <c r="A445" s="31"/>
      <c r="B445" s="16"/>
      <c r="C445" s="27"/>
      <c r="D445" s="27"/>
      <c r="E445" s="27"/>
      <c r="F445" s="27"/>
      <c r="G445" s="11" t="s">
        <v>1157</v>
      </c>
      <c r="H445" s="12">
        <v>4</v>
      </c>
    </row>
    <row r="446" spans="1:9" ht="16.5" thickBot="1" x14ac:dyDescent="0.3">
      <c r="A446" s="31"/>
      <c r="B446" s="16"/>
      <c r="C446" s="28"/>
      <c r="D446" s="28"/>
      <c r="E446" s="28"/>
      <c r="F446" s="28"/>
      <c r="G446" s="20" t="s">
        <v>8</v>
      </c>
      <c r="H446" s="22">
        <f>SUM(H416:H418,H420:H422,H424:H424,H426:H432,H434:H436,H438:H440,H442:H445,)</f>
        <v>161</v>
      </c>
    </row>
    <row r="447" spans="1:9" ht="120" customHeight="1" thickBot="1" x14ac:dyDescent="0.3">
      <c r="A447" s="32"/>
      <c r="B447" s="17"/>
      <c r="C447" s="24" t="s">
        <v>1190</v>
      </c>
      <c r="D447" s="24"/>
      <c r="E447" s="24"/>
      <c r="F447" s="25"/>
      <c r="G447" s="21"/>
      <c r="H447" s="23"/>
      <c r="I447" s="60"/>
    </row>
    <row r="448" spans="1:9" x14ac:dyDescent="0.25">
      <c r="A448" s="30">
        <v>18</v>
      </c>
      <c r="B448" s="15" t="s">
        <v>1189</v>
      </c>
      <c r="C448" s="26" t="s">
        <v>1188</v>
      </c>
      <c r="D448" s="26" t="s">
        <v>1187</v>
      </c>
      <c r="E448" s="26" t="s">
        <v>1186</v>
      </c>
      <c r="F448" s="26" t="s">
        <v>1185</v>
      </c>
      <c r="G448" s="18" t="s">
        <v>1184</v>
      </c>
      <c r="H448" s="19"/>
    </row>
    <row r="449" spans="1:8" x14ac:dyDescent="0.25">
      <c r="A449" s="31"/>
      <c r="B449" s="16"/>
      <c r="C449" s="27"/>
      <c r="D449" s="27"/>
      <c r="E449" s="27"/>
      <c r="F449" s="27"/>
      <c r="G449" s="11" t="s">
        <v>1183</v>
      </c>
      <c r="H449" s="12">
        <v>9</v>
      </c>
    </row>
    <row r="450" spans="1:8" x14ac:dyDescent="0.25">
      <c r="A450" s="31"/>
      <c r="B450" s="16"/>
      <c r="C450" s="27"/>
      <c r="D450" s="27"/>
      <c r="E450" s="27"/>
      <c r="F450" s="27"/>
      <c r="G450" s="11" t="s">
        <v>1182</v>
      </c>
      <c r="H450" s="12">
        <v>9</v>
      </c>
    </row>
    <row r="451" spans="1:8" ht="16.5" thickBot="1" x14ac:dyDescent="0.3">
      <c r="A451" s="31"/>
      <c r="B451" s="16"/>
      <c r="C451" s="27"/>
      <c r="D451" s="27"/>
      <c r="E451" s="27"/>
      <c r="F451" s="27"/>
      <c r="G451" s="11" t="s">
        <v>1169</v>
      </c>
      <c r="H451" s="12">
        <v>9</v>
      </c>
    </row>
    <row r="452" spans="1:8" x14ac:dyDescent="0.25">
      <c r="A452" s="31"/>
      <c r="B452" s="16"/>
      <c r="C452" s="27"/>
      <c r="D452" s="27"/>
      <c r="E452" s="27"/>
      <c r="F452" s="27"/>
      <c r="G452" s="18" t="s">
        <v>293</v>
      </c>
      <c r="H452" s="19"/>
    </row>
    <row r="453" spans="1:8" x14ac:dyDescent="0.25">
      <c r="A453" s="31"/>
      <c r="B453" s="16"/>
      <c r="C453" s="27"/>
      <c r="D453" s="27"/>
      <c r="E453" s="27"/>
      <c r="F453" s="27"/>
      <c r="G453" s="11" t="s">
        <v>1181</v>
      </c>
      <c r="H453" s="12">
        <v>9</v>
      </c>
    </row>
    <row r="454" spans="1:8" x14ac:dyDescent="0.25">
      <c r="A454" s="31"/>
      <c r="B454" s="16"/>
      <c r="C454" s="27"/>
      <c r="D454" s="27"/>
      <c r="E454" s="27"/>
      <c r="F454" s="27"/>
      <c r="G454" s="11" t="s">
        <v>1180</v>
      </c>
      <c r="H454" s="12">
        <v>9</v>
      </c>
    </row>
    <row r="455" spans="1:8" ht="48" thickBot="1" x14ac:dyDescent="0.3">
      <c r="A455" s="31"/>
      <c r="B455" s="16"/>
      <c r="C455" s="27"/>
      <c r="D455" s="27"/>
      <c r="E455" s="27"/>
      <c r="F455" s="27"/>
      <c r="G455" s="11" t="s">
        <v>1179</v>
      </c>
      <c r="H455" s="12">
        <v>9</v>
      </c>
    </row>
    <row r="456" spans="1:8" x14ac:dyDescent="0.25">
      <c r="A456" s="31"/>
      <c r="B456" s="16"/>
      <c r="C456" s="27"/>
      <c r="D456" s="27"/>
      <c r="E456" s="27"/>
      <c r="F456" s="27"/>
      <c r="G456" s="18" t="s">
        <v>1178</v>
      </c>
      <c r="H456" s="19"/>
    </row>
    <row r="457" spans="1:8" ht="32.25" thickBot="1" x14ac:dyDescent="0.3">
      <c r="A457" s="31"/>
      <c r="B457" s="16"/>
      <c r="C457" s="27"/>
      <c r="D457" s="27"/>
      <c r="E457" s="27"/>
      <c r="F457" s="27"/>
      <c r="G457" s="11" t="s">
        <v>1177</v>
      </c>
      <c r="H457" s="12">
        <v>7</v>
      </c>
    </row>
    <row r="458" spans="1:8" x14ac:dyDescent="0.25">
      <c r="A458" s="31"/>
      <c r="B458" s="16"/>
      <c r="C458" s="27"/>
      <c r="D458" s="27"/>
      <c r="E458" s="27"/>
      <c r="F458" s="27"/>
      <c r="G458" s="18" t="s">
        <v>1176</v>
      </c>
      <c r="H458" s="19"/>
    </row>
    <row r="459" spans="1:8" x14ac:dyDescent="0.25">
      <c r="A459" s="31"/>
      <c r="B459" s="16"/>
      <c r="C459" s="27"/>
      <c r="D459" s="27"/>
      <c r="E459" s="27"/>
      <c r="F459" s="27"/>
      <c r="G459" s="11" t="s">
        <v>1175</v>
      </c>
      <c r="H459" s="12">
        <v>5</v>
      </c>
    </row>
    <row r="460" spans="1:8" x14ac:dyDescent="0.25">
      <c r="A460" s="31"/>
      <c r="B460" s="16"/>
      <c r="C460" s="27"/>
      <c r="D460" s="27"/>
      <c r="E460" s="27"/>
      <c r="F460" s="27"/>
      <c r="G460" s="11" t="s">
        <v>1174</v>
      </c>
      <c r="H460" s="12">
        <v>5</v>
      </c>
    </row>
    <row r="461" spans="1:8" ht="31.5" x14ac:dyDescent="0.25">
      <c r="A461" s="31"/>
      <c r="B461" s="16"/>
      <c r="C461" s="27"/>
      <c r="D461" s="27"/>
      <c r="E461" s="27"/>
      <c r="F461" s="27"/>
      <c r="G461" s="11" t="s">
        <v>1173</v>
      </c>
      <c r="H461" s="12">
        <v>4</v>
      </c>
    </row>
    <row r="462" spans="1:8" ht="31.5" x14ac:dyDescent="0.25">
      <c r="A462" s="31"/>
      <c r="B462" s="16"/>
      <c r="C462" s="27"/>
      <c r="D462" s="27"/>
      <c r="E462" s="27"/>
      <c r="F462" s="27"/>
      <c r="G462" s="11" t="s">
        <v>1172</v>
      </c>
      <c r="H462" s="12">
        <v>5</v>
      </c>
    </row>
    <row r="463" spans="1:8" ht="31.5" x14ac:dyDescent="0.25">
      <c r="A463" s="31"/>
      <c r="B463" s="16"/>
      <c r="C463" s="27"/>
      <c r="D463" s="27"/>
      <c r="E463" s="27"/>
      <c r="F463" s="27"/>
      <c r="G463" s="11" t="s">
        <v>1171</v>
      </c>
      <c r="H463" s="12">
        <v>4</v>
      </c>
    </row>
    <row r="464" spans="1:8" ht="31.5" x14ac:dyDescent="0.25">
      <c r="A464" s="31"/>
      <c r="B464" s="16"/>
      <c r="C464" s="27"/>
      <c r="D464" s="27"/>
      <c r="E464" s="27"/>
      <c r="F464" s="27"/>
      <c r="G464" s="11" t="s">
        <v>1170</v>
      </c>
      <c r="H464" s="12">
        <v>4</v>
      </c>
    </row>
    <row r="465" spans="1:9" ht="16.5" thickBot="1" x14ac:dyDescent="0.3">
      <c r="A465" s="31"/>
      <c r="B465" s="16"/>
      <c r="C465" s="27"/>
      <c r="D465" s="27"/>
      <c r="E465" s="27"/>
      <c r="F465" s="27"/>
      <c r="G465" s="11" t="s">
        <v>123</v>
      </c>
      <c r="H465" s="12">
        <v>10</v>
      </c>
    </row>
    <row r="466" spans="1:9" x14ac:dyDescent="0.25">
      <c r="A466" s="31"/>
      <c r="B466" s="16"/>
      <c r="C466" s="27"/>
      <c r="D466" s="27"/>
      <c r="E466" s="27"/>
      <c r="F466" s="27"/>
      <c r="G466" s="18" t="s">
        <v>1169</v>
      </c>
      <c r="H466" s="19"/>
    </row>
    <row r="467" spans="1:9" ht="31.5" x14ac:dyDescent="0.25">
      <c r="A467" s="31"/>
      <c r="B467" s="16"/>
      <c r="C467" s="27"/>
      <c r="D467" s="27"/>
      <c r="E467" s="27"/>
      <c r="F467" s="27"/>
      <c r="G467" s="11" t="s">
        <v>1168</v>
      </c>
      <c r="H467" s="12">
        <v>7</v>
      </c>
    </row>
    <row r="468" spans="1:9" ht="31.5" x14ac:dyDescent="0.25">
      <c r="A468" s="31"/>
      <c r="B468" s="16"/>
      <c r="C468" s="27"/>
      <c r="D468" s="27"/>
      <c r="E468" s="27"/>
      <c r="F468" s="27"/>
      <c r="G468" s="11" t="s">
        <v>1167</v>
      </c>
      <c r="H468" s="12">
        <v>13</v>
      </c>
    </row>
    <row r="469" spans="1:9" ht="32.25" thickBot="1" x14ac:dyDescent="0.3">
      <c r="A469" s="31"/>
      <c r="B469" s="16"/>
      <c r="C469" s="27"/>
      <c r="D469" s="27"/>
      <c r="E469" s="27"/>
      <c r="F469" s="27"/>
      <c r="G469" s="11" t="s">
        <v>1166</v>
      </c>
      <c r="H469" s="12">
        <v>4</v>
      </c>
    </row>
    <row r="470" spans="1:9" x14ac:dyDescent="0.25">
      <c r="A470" s="31"/>
      <c r="B470" s="16"/>
      <c r="C470" s="27"/>
      <c r="D470" s="27"/>
      <c r="E470" s="27"/>
      <c r="F470" s="27"/>
      <c r="G470" s="18" t="s">
        <v>1165</v>
      </c>
      <c r="H470" s="19"/>
    </row>
    <row r="471" spans="1:9" ht="31.5" x14ac:dyDescent="0.25">
      <c r="A471" s="31"/>
      <c r="B471" s="16"/>
      <c r="C471" s="27"/>
      <c r="D471" s="27"/>
      <c r="E471" s="27"/>
      <c r="F471" s="27"/>
      <c r="G471" s="11" t="s">
        <v>1164</v>
      </c>
      <c r="H471" s="12">
        <v>4</v>
      </c>
    </row>
    <row r="472" spans="1:9" ht="31.5" x14ac:dyDescent="0.25">
      <c r="A472" s="31"/>
      <c r="B472" s="16"/>
      <c r="C472" s="27"/>
      <c r="D472" s="27"/>
      <c r="E472" s="27"/>
      <c r="F472" s="27"/>
      <c r="G472" s="11" t="s">
        <v>1163</v>
      </c>
      <c r="H472" s="12">
        <v>13</v>
      </c>
    </row>
    <row r="473" spans="1:9" ht="32.25" thickBot="1" x14ac:dyDescent="0.3">
      <c r="A473" s="31"/>
      <c r="B473" s="16"/>
      <c r="C473" s="27"/>
      <c r="D473" s="27"/>
      <c r="E473" s="27"/>
      <c r="F473" s="27"/>
      <c r="G473" s="11" t="s">
        <v>1162</v>
      </c>
      <c r="H473" s="12">
        <v>7</v>
      </c>
    </row>
    <row r="474" spans="1:9" x14ac:dyDescent="0.25">
      <c r="A474" s="31"/>
      <c r="B474" s="16"/>
      <c r="C474" s="27"/>
      <c r="D474" s="27"/>
      <c r="E474" s="27"/>
      <c r="F474" s="27"/>
      <c r="G474" s="18" t="s">
        <v>1161</v>
      </c>
      <c r="H474" s="19"/>
    </row>
    <row r="475" spans="1:9" x14ac:dyDescent="0.25">
      <c r="A475" s="31"/>
      <c r="B475" s="16"/>
      <c r="C475" s="27"/>
      <c r="D475" s="27"/>
      <c r="E475" s="27"/>
      <c r="F475" s="27"/>
      <c r="G475" s="11" t="s">
        <v>1160</v>
      </c>
      <c r="H475" s="12">
        <v>3</v>
      </c>
    </row>
    <row r="476" spans="1:9" ht="31.5" x14ac:dyDescent="0.25">
      <c r="A476" s="31"/>
      <c r="B476" s="16"/>
      <c r="C476" s="27"/>
      <c r="D476" s="27"/>
      <c r="E476" s="27"/>
      <c r="F476" s="27"/>
      <c r="G476" s="11" t="s">
        <v>1159</v>
      </c>
      <c r="H476" s="12">
        <v>7</v>
      </c>
    </row>
    <row r="477" spans="1:9" ht="31.5" x14ac:dyDescent="0.25">
      <c r="A477" s="31"/>
      <c r="B477" s="16"/>
      <c r="C477" s="27"/>
      <c r="D477" s="27"/>
      <c r="E477" s="27"/>
      <c r="F477" s="27"/>
      <c r="G477" s="11" t="s">
        <v>1158</v>
      </c>
      <c r="H477" s="12">
        <v>7</v>
      </c>
    </row>
    <row r="478" spans="1:9" x14ac:dyDescent="0.25">
      <c r="A478" s="31"/>
      <c r="B478" s="16"/>
      <c r="C478" s="27"/>
      <c r="D478" s="27"/>
      <c r="E478" s="27"/>
      <c r="F478" s="27"/>
      <c r="G478" s="11" t="s">
        <v>1157</v>
      </c>
      <c r="H478" s="12">
        <v>4</v>
      </c>
    </row>
    <row r="479" spans="1:9" ht="16.5" thickBot="1" x14ac:dyDescent="0.3">
      <c r="A479" s="31"/>
      <c r="B479" s="16"/>
      <c r="C479" s="28"/>
      <c r="D479" s="28"/>
      <c r="E479" s="28"/>
      <c r="F479" s="28"/>
      <c r="G479" s="20" t="s">
        <v>8</v>
      </c>
      <c r="H479" s="22">
        <f>SUM(H449:H451,H453:H455,H457:H457,H459:H465,H467:H469,H471:H473,H475:H478,)</f>
        <v>167</v>
      </c>
    </row>
    <row r="480" spans="1:9" ht="114" customHeight="1" thickBot="1" x14ac:dyDescent="0.3">
      <c r="A480" s="32"/>
      <c r="B480" s="17"/>
      <c r="C480" s="24" t="s">
        <v>1156</v>
      </c>
      <c r="D480" s="24"/>
      <c r="E480" s="24"/>
      <c r="F480" s="25"/>
      <c r="G480" s="21"/>
      <c r="H480" s="23"/>
      <c r="I480" s="60"/>
    </row>
    <row r="481" spans="1:8" x14ac:dyDescent="0.25">
      <c r="A481" s="30">
        <v>19</v>
      </c>
      <c r="B481" s="15" t="s">
        <v>1125</v>
      </c>
      <c r="C481" s="26" t="s">
        <v>1155</v>
      </c>
      <c r="D481" s="26" t="s">
        <v>1154</v>
      </c>
      <c r="E481" s="26" t="s">
        <v>1153</v>
      </c>
      <c r="F481" s="26" t="s">
        <v>1152</v>
      </c>
      <c r="G481" s="18" t="s">
        <v>1120</v>
      </c>
      <c r="H481" s="19"/>
    </row>
    <row r="482" spans="1:8" x14ac:dyDescent="0.25">
      <c r="A482" s="31"/>
      <c r="B482" s="16"/>
      <c r="C482" s="27"/>
      <c r="D482" s="27"/>
      <c r="E482" s="27"/>
      <c r="F482" s="27"/>
      <c r="G482" s="11" t="s">
        <v>1119</v>
      </c>
      <c r="H482" s="12">
        <v>1</v>
      </c>
    </row>
    <row r="483" spans="1:8" x14ac:dyDescent="0.25">
      <c r="A483" s="31"/>
      <c r="B483" s="16"/>
      <c r="C483" s="27"/>
      <c r="D483" s="27"/>
      <c r="E483" s="27"/>
      <c r="F483" s="27"/>
      <c r="G483" s="11" t="s">
        <v>1118</v>
      </c>
      <c r="H483" s="12">
        <v>1</v>
      </c>
    </row>
    <row r="484" spans="1:8" ht="31.5" x14ac:dyDescent="0.25">
      <c r="A484" s="31"/>
      <c r="B484" s="16"/>
      <c r="C484" s="27"/>
      <c r="D484" s="27"/>
      <c r="E484" s="27"/>
      <c r="F484" s="27"/>
      <c r="G484" s="11" t="s">
        <v>1117</v>
      </c>
      <c r="H484" s="12">
        <v>2</v>
      </c>
    </row>
    <row r="485" spans="1:8" ht="31.5" x14ac:dyDescent="0.25">
      <c r="A485" s="31"/>
      <c r="B485" s="16"/>
      <c r="C485" s="27"/>
      <c r="D485" s="27"/>
      <c r="E485" s="27"/>
      <c r="F485" s="27"/>
      <c r="G485" s="11" t="s">
        <v>1116</v>
      </c>
      <c r="H485" s="12">
        <v>2</v>
      </c>
    </row>
    <row r="486" spans="1:8" x14ac:dyDescent="0.25">
      <c r="A486" s="31"/>
      <c r="B486" s="16"/>
      <c r="C486" s="27"/>
      <c r="D486" s="27"/>
      <c r="E486" s="27"/>
      <c r="F486" s="27"/>
      <c r="G486" s="11" t="s">
        <v>1134</v>
      </c>
      <c r="H486" s="12">
        <v>2</v>
      </c>
    </row>
    <row r="487" spans="1:8" ht="31.5" x14ac:dyDescent="0.25">
      <c r="A487" s="31"/>
      <c r="B487" s="16"/>
      <c r="C487" s="27"/>
      <c r="D487" s="27"/>
      <c r="E487" s="27"/>
      <c r="F487" s="27"/>
      <c r="G487" s="11" t="s">
        <v>1115</v>
      </c>
      <c r="H487" s="12">
        <v>1</v>
      </c>
    </row>
    <row r="488" spans="1:8" ht="48" thickBot="1" x14ac:dyDescent="0.3">
      <c r="A488" s="31"/>
      <c r="B488" s="16"/>
      <c r="C488" s="27"/>
      <c r="D488" s="27"/>
      <c r="E488" s="27"/>
      <c r="F488" s="27"/>
      <c r="G488" s="11" t="s">
        <v>1140</v>
      </c>
      <c r="H488" s="12">
        <v>1</v>
      </c>
    </row>
    <row r="489" spans="1:8" x14ac:dyDescent="0.25">
      <c r="A489" s="31"/>
      <c r="B489" s="16"/>
      <c r="C489" s="27"/>
      <c r="D489" s="27"/>
      <c r="E489" s="27"/>
      <c r="F489" s="27"/>
      <c r="G489" s="18" t="s">
        <v>1114</v>
      </c>
      <c r="H489" s="19"/>
    </row>
    <row r="490" spans="1:8" x14ac:dyDescent="0.25">
      <c r="A490" s="31"/>
      <c r="B490" s="16"/>
      <c r="C490" s="27"/>
      <c r="D490" s="27"/>
      <c r="E490" s="27"/>
      <c r="F490" s="27"/>
      <c r="G490" s="11" t="s">
        <v>1113</v>
      </c>
      <c r="H490" s="12">
        <v>2</v>
      </c>
    </row>
    <row r="491" spans="1:8" x14ac:dyDescent="0.25">
      <c r="A491" s="31"/>
      <c r="B491" s="16"/>
      <c r="C491" s="27"/>
      <c r="D491" s="27"/>
      <c r="E491" s="27"/>
      <c r="F491" s="27"/>
      <c r="G491" s="11" t="s">
        <v>1112</v>
      </c>
      <c r="H491" s="12">
        <v>2</v>
      </c>
    </row>
    <row r="492" spans="1:8" ht="16.5" thickBot="1" x14ac:dyDescent="0.3">
      <c r="A492" s="31"/>
      <c r="B492" s="16"/>
      <c r="C492" s="27"/>
      <c r="D492" s="27"/>
      <c r="E492" s="27"/>
      <c r="F492" s="27"/>
      <c r="G492" s="11" t="s">
        <v>1111</v>
      </c>
      <c r="H492" s="12">
        <v>2</v>
      </c>
    </row>
    <row r="493" spans="1:8" x14ac:dyDescent="0.25">
      <c r="A493" s="31"/>
      <c r="B493" s="16"/>
      <c r="C493" s="27"/>
      <c r="D493" s="27"/>
      <c r="E493" s="27"/>
      <c r="F493" s="27"/>
      <c r="G493" s="18" t="s">
        <v>1110</v>
      </c>
      <c r="H493" s="19"/>
    </row>
    <row r="494" spans="1:8" x14ac:dyDescent="0.25">
      <c r="A494" s="31"/>
      <c r="B494" s="16"/>
      <c r="C494" s="27"/>
      <c r="D494" s="27"/>
      <c r="E494" s="27"/>
      <c r="F494" s="27"/>
      <c r="G494" s="11" t="s">
        <v>1109</v>
      </c>
      <c r="H494" s="12">
        <v>2</v>
      </c>
    </row>
    <row r="495" spans="1:8" ht="16.5" thickBot="1" x14ac:dyDescent="0.3">
      <c r="A495" s="31"/>
      <c r="B495" s="16"/>
      <c r="C495" s="27"/>
      <c r="D495" s="27"/>
      <c r="E495" s="27"/>
      <c r="F495" s="27"/>
      <c r="G495" s="11" t="s">
        <v>1108</v>
      </c>
      <c r="H495" s="12">
        <v>2</v>
      </c>
    </row>
    <row r="496" spans="1:8" x14ac:dyDescent="0.25">
      <c r="A496" s="31"/>
      <c r="B496" s="16"/>
      <c r="C496" s="27"/>
      <c r="D496" s="27"/>
      <c r="E496" s="27"/>
      <c r="F496" s="27"/>
      <c r="G496" s="18" t="s">
        <v>1107</v>
      </c>
      <c r="H496" s="19"/>
    </row>
    <row r="497" spans="1:8" x14ac:dyDescent="0.25">
      <c r="A497" s="31"/>
      <c r="B497" s="16"/>
      <c r="C497" s="27"/>
      <c r="D497" s="27"/>
      <c r="E497" s="27"/>
      <c r="F497" s="27"/>
      <c r="G497" s="11" t="s">
        <v>1106</v>
      </c>
      <c r="H497" s="12">
        <v>2</v>
      </c>
    </row>
    <row r="498" spans="1:8" ht="16.5" thickBot="1" x14ac:dyDescent="0.3">
      <c r="A498" s="31"/>
      <c r="B498" s="16"/>
      <c r="C498" s="27"/>
      <c r="D498" s="27"/>
      <c r="E498" s="27"/>
      <c r="F498" s="27"/>
      <c r="G498" s="11" t="s">
        <v>1105</v>
      </c>
      <c r="H498" s="12">
        <v>2</v>
      </c>
    </row>
    <row r="499" spans="1:8" x14ac:dyDescent="0.25">
      <c r="A499" s="31"/>
      <c r="B499" s="16"/>
      <c r="C499" s="27"/>
      <c r="D499" s="27"/>
      <c r="E499" s="27"/>
      <c r="F499" s="27"/>
      <c r="G499" s="18" t="s">
        <v>1104</v>
      </c>
      <c r="H499" s="19"/>
    </row>
    <row r="500" spans="1:8" x14ac:dyDescent="0.25">
      <c r="A500" s="31"/>
      <c r="B500" s="16"/>
      <c r="C500" s="27"/>
      <c r="D500" s="27"/>
      <c r="E500" s="27"/>
      <c r="F500" s="27"/>
      <c r="G500" s="11" t="s">
        <v>1103</v>
      </c>
      <c r="H500" s="12">
        <v>2</v>
      </c>
    </row>
    <row r="501" spans="1:8" ht="31.5" x14ac:dyDescent="0.25">
      <c r="A501" s="31"/>
      <c r="B501" s="16"/>
      <c r="C501" s="27"/>
      <c r="D501" s="27"/>
      <c r="E501" s="27"/>
      <c r="F501" s="27"/>
      <c r="G501" s="11" t="s">
        <v>1102</v>
      </c>
      <c r="H501" s="12">
        <v>2</v>
      </c>
    </row>
    <row r="502" spans="1:8" ht="31.5" x14ac:dyDescent="0.25">
      <c r="A502" s="31"/>
      <c r="B502" s="16"/>
      <c r="C502" s="27"/>
      <c r="D502" s="27"/>
      <c r="E502" s="27"/>
      <c r="F502" s="27"/>
      <c r="G502" s="11" t="s">
        <v>1101</v>
      </c>
      <c r="H502" s="12">
        <v>3</v>
      </c>
    </row>
    <row r="503" spans="1:8" ht="31.5" x14ac:dyDescent="0.25">
      <c r="A503" s="31"/>
      <c r="B503" s="16"/>
      <c r="C503" s="27"/>
      <c r="D503" s="27"/>
      <c r="E503" s="27"/>
      <c r="F503" s="27"/>
      <c r="G503" s="11" t="s">
        <v>1100</v>
      </c>
      <c r="H503" s="12">
        <v>2</v>
      </c>
    </row>
    <row r="504" spans="1:8" ht="32.25" thickBot="1" x14ac:dyDescent="0.3">
      <c r="A504" s="31"/>
      <c r="B504" s="16"/>
      <c r="C504" s="27"/>
      <c r="D504" s="27"/>
      <c r="E504" s="27"/>
      <c r="F504" s="27"/>
      <c r="G504" s="11" t="s">
        <v>1099</v>
      </c>
      <c r="H504" s="12">
        <v>3</v>
      </c>
    </row>
    <row r="505" spans="1:8" x14ac:dyDescent="0.25">
      <c r="A505" s="31"/>
      <c r="B505" s="16"/>
      <c r="C505" s="27"/>
      <c r="D505" s="27"/>
      <c r="E505" s="27"/>
      <c r="F505" s="27"/>
      <c r="G505" s="18" t="s">
        <v>1098</v>
      </c>
      <c r="H505" s="19"/>
    </row>
    <row r="506" spans="1:8" ht="31.5" x14ac:dyDescent="0.25">
      <c r="A506" s="31"/>
      <c r="B506" s="16"/>
      <c r="C506" s="27"/>
      <c r="D506" s="27"/>
      <c r="E506" s="27"/>
      <c r="F506" s="27"/>
      <c r="G506" s="11" t="s">
        <v>1097</v>
      </c>
      <c r="H506" s="12">
        <v>2</v>
      </c>
    </row>
    <row r="507" spans="1:8" ht="31.5" x14ac:dyDescent="0.25">
      <c r="A507" s="31"/>
      <c r="B507" s="16"/>
      <c r="C507" s="27"/>
      <c r="D507" s="27"/>
      <c r="E507" s="27"/>
      <c r="F507" s="27"/>
      <c r="G507" s="11" t="s">
        <v>1096</v>
      </c>
      <c r="H507" s="12">
        <v>2</v>
      </c>
    </row>
    <row r="508" spans="1:8" x14ac:dyDescent="0.25">
      <c r="A508" s="31"/>
      <c r="B508" s="16"/>
      <c r="C508" s="27"/>
      <c r="D508" s="27"/>
      <c r="E508" s="27"/>
      <c r="F508" s="27"/>
      <c r="G508" s="11" t="s">
        <v>1134</v>
      </c>
      <c r="H508" s="12">
        <v>1</v>
      </c>
    </row>
    <row r="509" spans="1:8" ht="31.5" x14ac:dyDescent="0.25">
      <c r="A509" s="31"/>
      <c r="B509" s="16"/>
      <c r="C509" s="27"/>
      <c r="D509" s="27"/>
      <c r="E509" s="27"/>
      <c r="F509" s="27"/>
      <c r="G509" s="11" t="s">
        <v>1095</v>
      </c>
      <c r="H509" s="12">
        <v>2</v>
      </c>
    </row>
    <row r="510" spans="1:8" ht="16.5" thickBot="1" x14ac:dyDescent="0.3">
      <c r="A510" s="31"/>
      <c r="B510" s="16"/>
      <c r="C510" s="27"/>
      <c r="D510" s="27"/>
      <c r="E510" s="27"/>
      <c r="F510" s="27"/>
      <c r="G510" s="11" t="s">
        <v>1094</v>
      </c>
      <c r="H510" s="12">
        <v>2</v>
      </c>
    </row>
    <row r="511" spans="1:8" x14ac:dyDescent="0.25">
      <c r="A511" s="31"/>
      <c r="B511" s="16"/>
      <c r="C511" s="27"/>
      <c r="D511" s="27"/>
      <c r="E511" s="27"/>
      <c r="F511" s="27"/>
      <c r="G511" s="18" t="s">
        <v>1093</v>
      </c>
      <c r="H511" s="19"/>
    </row>
    <row r="512" spans="1:8" ht="31.5" x14ac:dyDescent="0.25">
      <c r="A512" s="31"/>
      <c r="B512" s="16"/>
      <c r="C512" s="27"/>
      <c r="D512" s="27"/>
      <c r="E512" s="27"/>
      <c r="F512" s="27"/>
      <c r="G512" s="11" t="s">
        <v>1092</v>
      </c>
      <c r="H512" s="12">
        <v>2</v>
      </c>
    </row>
    <row r="513" spans="1:9" ht="31.5" x14ac:dyDescent="0.25">
      <c r="A513" s="31"/>
      <c r="B513" s="16"/>
      <c r="C513" s="27"/>
      <c r="D513" s="27"/>
      <c r="E513" s="27"/>
      <c r="F513" s="27"/>
      <c r="G513" s="11" t="s">
        <v>1091</v>
      </c>
      <c r="H513" s="12">
        <v>2</v>
      </c>
    </row>
    <row r="514" spans="1:9" ht="31.5" x14ac:dyDescent="0.25">
      <c r="A514" s="31"/>
      <c r="B514" s="16"/>
      <c r="C514" s="27"/>
      <c r="D514" s="27"/>
      <c r="E514" s="27"/>
      <c r="F514" s="27"/>
      <c r="G514" s="11" t="s">
        <v>1090</v>
      </c>
      <c r="H514" s="12">
        <v>2</v>
      </c>
    </row>
    <row r="515" spans="1:9" x14ac:dyDescent="0.25">
      <c r="A515" s="31"/>
      <c r="B515" s="16"/>
      <c r="C515" s="27"/>
      <c r="D515" s="27"/>
      <c r="E515" s="27"/>
      <c r="F515" s="27"/>
      <c r="G515" s="11" t="s">
        <v>1133</v>
      </c>
      <c r="H515" s="12">
        <v>1</v>
      </c>
    </row>
    <row r="516" spans="1:9" ht="31.5" x14ac:dyDescent="0.25">
      <c r="A516" s="31"/>
      <c r="B516" s="16"/>
      <c r="C516" s="27"/>
      <c r="D516" s="27"/>
      <c r="E516" s="27"/>
      <c r="F516" s="27"/>
      <c r="G516" s="11" t="s">
        <v>1132</v>
      </c>
      <c r="H516" s="12">
        <v>1</v>
      </c>
    </row>
    <row r="517" spans="1:9" ht="16.5" thickBot="1" x14ac:dyDescent="0.3">
      <c r="A517" s="31"/>
      <c r="B517" s="16"/>
      <c r="C517" s="28"/>
      <c r="D517" s="28"/>
      <c r="E517" s="28"/>
      <c r="F517" s="28"/>
      <c r="G517" s="20" t="s">
        <v>8</v>
      </c>
      <c r="H517" s="22">
        <f>SUM(H482:H488,H490:H492,H494:H495,H497:H498,H500:H504,H506:H510,H512:H516,)</f>
        <v>53</v>
      </c>
    </row>
    <row r="518" spans="1:9" ht="99.95" customHeight="1" thickBot="1" x14ac:dyDescent="0.3">
      <c r="A518" s="32"/>
      <c r="B518" s="17"/>
      <c r="C518" s="24" t="s">
        <v>1151</v>
      </c>
      <c r="D518" s="24"/>
      <c r="E518" s="24"/>
      <c r="F518" s="25"/>
      <c r="G518" s="21"/>
      <c r="H518" s="23"/>
      <c r="I518" s="60"/>
    </row>
    <row r="519" spans="1:9" x14ac:dyDescent="0.25">
      <c r="A519" s="30">
        <v>20</v>
      </c>
      <c r="B519" s="15" t="s">
        <v>1125</v>
      </c>
      <c r="C519" s="26" t="s">
        <v>1150</v>
      </c>
      <c r="D519" s="26" t="s">
        <v>1147</v>
      </c>
      <c r="E519" s="26" t="s">
        <v>1146</v>
      </c>
      <c r="F519" s="26" t="s">
        <v>1145</v>
      </c>
      <c r="G519" s="18" t="s">
        <v>1120</v>
      </c>
      <c r="H519" s="19"/>
    </row>
    <row r="520" spans="1:9" x14ac:dyDescent="0.25">
      <c r="A520" s="31"/>
      <c r="B520" s="16"/>
      <c r="C520" s="27"/>
      <c r="D520" s="27"/>
      <c r="E520" s="27"/>
      <c r="F520" s="27"/>
      <c r="G520" s="11" t="s">
        <v>1119</v>
      </c>
      <c r="H520" s="12">
        <v>1</v>
      </c>
    </row>
    <row r="521" spans="1:9" x14ac:dyDescent="0.25">
      <c r="A521" s="31"/>
      <c r="B521" s="16"/>
      <c r="C521" s="27"/>
      <c r="D521" s="27"/>
      <c r="E521" s="27"/>
      <c r="F521" s="27"/>
      <c r="G521" s="11" t="s">
        <v>1118</v>
      </c>
      <c r="H521" s="12">
        <v>1</v>
      </c>
    </row>
    <row r="522" spans="1:9" ht="31.5" x14ac:dyDescent="0.25">
      <c r="A522" s="31"/>
      <c r="B522" s="16"/>
      <c r="C522" s="27"/>
      <c r="D522" s="27"/>
      <c r="E522" s="27"/>
      <c r="F522" s="27"/>
      <c r="G522" s="11" t="s">
        <v>1117</v>
      </c>
      <c r="H522" s="12">
        <v>2</v>
      </c>
    </row>
    <row r="523" spans="1:9" ht="31.5" x14ac:dyDescent="0.25">
      <c r="A523" s="31"/>
      <c r="B523" s="16"/>
      <c r="C523" s="27"/>
      <c r="D523" s="27"/>
      <c r="E523" s="27"/>
      <c r="F523" s="27"/>
      <c r="G523" s="11" t="s">
        <v>1116</v>
      </c>
      <c r="H523" s="12">
        <v>2</v>
      </c>
    </row>
    <row r="524" spans="1:9" x14ac:dyDescent="0.25">
      <c r="A524" s="31"/>
      <c r="B524" s="16"/>
      <c r="C524" s="27"/>
      <c r="D524" s="27"/>
      <c r="E524" s="27"/>
      <c r="F524" s="27"/>
      <c r="G524" s="11" t="s">
        <v>1134</v>
      </c>
      <c r="H524" s="12">
        <v>2</v>
      </c>
    </row>
    <row r="525" spans="1:9" ht="31.5" x14ac:dyDescent="0.25">
      <c r="A525" s="31"/>
      <c r="B525" s="16"/>
      <c r="C525" s="27"/>
      <c r="D525" s="27"/>
      <c r="E525" s="27"/>
      <c r="F525" s="27"/>
      <c r="G525" s="11" t="s">
        <v>1115</v>
      </c>
      <c r="H525" s="12">
        <v>1</v>
      </c>
    </row>
    <row r="526" spans="1:9" ht="48" thickBot="1" x14ac:dyDescent="0.3">
      <c r="A526" s="31"/>
      <c r="B526" s="16"/>
      <c r="C526" s="27"/>
      <c r="D526" s="27"/>
      <c r="E526" s="27"/>
      <c r="F526" s="27"/>
      <c r="G526" s="11" t="s">
        <v>1140</v>
      </c>
      <c r="H526" s="12">
        <v>1</v>
      </c>
    </row>
    <row r="527" spans="1:9" x14ac:dyDescent="0.25">
      <c r="A527" s="31"/>
      <c r="B527" s="16"/>
      <c r="C527" s="27"/>
      <c r="D527" s="27"/>
      <c r="E527" s="27"/>
      <c r="F527" s="27"/>
      <c r="G527" s="18" t="s">
        <v>1114</v>
      </c>
      <c r="H527" s="19"/>
    </row>
    <row r="528" spans="1:9" x14ac:dyDescent="0.25">
      <c r="A528" s="31"/>
      <c r="B528" s="16"/>
      <c r="C528" s="27"/>
      <c r="D528" s="27"/>
      <c r="E528" s="27"/>
      <c r="F528" s="27"/>
      <c r="G528" s="11" t="s">
        <v>1113</v>
      </c>
      <c r="H528" s="12">
        <v>1</v>
      </c>
    </row>
    <row r="529" spans="1:8" x14ac:dyDescent="0.25">
      <c r="A529" s="31"/>
      <c r="B529" s="16"/>
      <c r="C529" s="27"/>
      <c r="D529" s="27"/>
      <c r="E529" s="27"/>
      <c r="F529" s="27"/>
      <c r="G529" s="11" t="s">
        <v>1112</v>
      </c>
      <c r="H529" s="12">
        <v>2</v>
      </c>
    </row>
    <row r="530" spans="1:8" ht="16.5" thickBot="1" x14ac:dyDescent="0.3">
      <c r="A530" s="31"/>
      <c r="B530" s="16"/>
      <c r="C530" s="27"/>
      <c r="D530" s="27"/>
      <c r="E530" s="27"/>
      <c r="F530" s="27"/>
      <c r="G530" s="11" t="s">
        <v>1111</v>
      </c>
      <c r="H530" s="12">
        <v>1</v>
      </c>
    </row>
    <row r="531" spans="1:8" x14ac:dyDescent="0.25">
      <c r="A531" s="31"/>
      <c r="B531" s="16"/>
      <c r="C531" s="27"/>
      <c r="D531" s="27"/>
      <c r="E531" s="27"/>
      <c r="F531" s="27"/>
      <c r="G531" s="18" t="s">
        <v>1110</v>
      </c>
      <c r="H531" s="19"/>
    </row>
    <row r="532" spans="1:8" x14ac:dyDescent="0.25">
      <c r="A532" s="31"/>
      <c r="B532" s="16"/>
      <c r="C532" s="27"/>
      <c r="D532" s="27"/>
      <c r="E532" s="27"/>
      <c r="F532" s="27"/>
      <c r="G532" s="11" t="s">
        <v>1109</v>
      </c>
      <c r="H532" s="12">
        <v>1</v>
      </c>
    </row>
    <row r="533" spans="1:8" ht="16.5" thickBot="1" x14ac:dyDescent="0.3">
      <c r="A533" s="31"/>
      <c r="B533" s="16"/>
      <c r="C533" s="27"/>
      <c r="D533" s="27"/>
      <c r="E533" s="27"/>
      <c r="F533" s="27"/>
      <c r="G533" s="11" t="s">
        <v>1108</v>
      </c>
      <c r="H533" s="12">
        <v>1</v>
      </c>
    </row>
    <row r="534" spans="1:8" x14ac:dyDescent="0.25">
      <c r="A534" s="31"/>
      <c r="B534" s="16"/>
      <c r="C534" s="27"/>
      <c r="D534" s="27"/>
      <c r="E534" s="27"/>
      <c r="F534" s="27"/>
      <c r="G534" s="18" t="s">
        <v>1107</v>
      </c>
      <c r="H534" s="19"/>
    </row>
    <row r="535" spans="1:8" x14ac:dyDescent="0.25">
      <c r="A535" s="31"/>
      <c r="B535" s="16"/>
      <c r="C535" s="27"/>
      <c r="D535" s="27"/>
      <c r="E535" s="27"/>
      <c r="F535" s="27"/>
      <c r="G535" s="11" t="s">
        <v>1106</v>
      </c>
      <c r="H535" s="12">
        <v>1</v>
      </c>
    </row>
    <row r="536" spans="1:8" ht="16.5" thickBot="1" x14ac:dyDescent="0.3">
      <c r="A536" s="31"/>
      <c r="B536" s="16"/>
      <c r="C536" s="27"/>
      <c r="D536" s="27"/>
      <c r="E536" s="27"/>
      <c r="F536" s="27"/>
      <c r="G536" s="11" t="s">
        <v>1105</v>
      </c>
      <c r="H536" s="12">
        <v>1</v>
      </c>
    </row>
    <row r="537" spans="1:8" x14ac:dyDescent="0.25">
      <c r="A537" s="31"/>
      <c r="B537" s="16"/>
      <c r="C537" s="27"/>
      <c r="D537" s="27"/>
      <c r="E537" s="27"/>
      <c r="F537" s="27"/>
      <c r="G537" s="18" t="s">
        <v>1104</v>
      </c>
      <c r="H537" s="19"/>
    </row>
    <row r="538" spans="1:8" x14ac:dyDescent="0.25">
      <c r="A538" s="31"/>
      <c r="B538" s="16"/>
      <c r="C538" s="27"/>
      <c r="D538" s="27"/>
      <c r="E538" s="27"/>
      <c r="F538" s="27"/>
      <c r="G538" s="11" t="s">
        <v>1103</v>
      </c>
      <c r="H538" s="12">
        <v>1</v>
      </c>
    </row>
    <row r="539" spans="1:8" ht="31.5" x14ac:dyDescent="0.25">
      <c r="A539" s="31"/>
      <c r="B539" s="16"/>
      <c r="C539" s="27"/>
      <c r="D539" s="27"/>
      <c r="E539" s="27"/>
      <c r="F539" s="27"/>
      <c r="G539" s="11" t="s">
        <v>1102</v>
      </c>
      <c r="H539" s="12">
        <v>2</v>
      </c>
    </row>
    <row r="540" spans="1:8" ht="31.5" x14ac:dyDescent="0.25">
      <c r="A540" s="31"/>
      <c r="B540" s="16"/>
      <c r="C540" s="27"/>
      <c r="D540" s="27"/>
      <c r="E540" s="27"/>
      <c r="F540" s="27"/>
      <c r="G540" s="11" t="s">
        <v>1101</v>
      </c>
      <c r="H540" s="12">
        <v>3</v>
      </c>
    </row>
    <row r="541" spans="1:8" ht="31.5" x14ac:dyDescent="0.25">
      <c r="A541" s="31"/>
      <c r="B541" s="16"/>
      <c r="C541" s="27"/>
      <c r="D541" s="27"/>
      <c r="E541" s="27"/>
      <c r="F541" s="27"/>
      <c r="G541" s="11" t="s">
        <v>1100</v>
      </c>
      <c r="H541" s="12">
        <v>1</v>
      </c>
    </row>
    <row r="542" spans="1:8" ht="32.25" thickBot="1" x14ac:dyDescent="0.3">
      <c r="A542" s="31"/>
      <c r="B542" s="16"/>
      <c r="C542" s="27"/>
      <c r="D542" s="27"/>
      <c r="E542" s="27"/>
      <c r="F542" s="27"/>
      <c r="G542" s="11" t="s">
        <v>1099</v>
      </c>
      <c r="H542" s="12">
        <v>3</v>
      </c>
    </row>
    <row r="543" spans="1:8" x14ac:dyDescent="0.25">
      <c r="A543" s="31"/>
      <c r="B543" s="16"/>
      <c r="C543" s="27"/>
      <c r="D543" s="27"/>
      <c r="E543" s="27"/>
      <c r="F543" s="27"/>
      <c r="G543" s="18" t="s">
        <v>1098</v>
      </c>
      <c r="H543" s="19"/>
    </row>
    <row r="544" spans="1:8" ht="31.5" x14ac:dyDescent="0.25">
      <c r="A544" s="31"/>
      <c r="B544" s="16"/>
      <c r="C544" s="27"/>
      <c r="D544" s="27"/>
      <c r="E544" s="27"/>
      <c r="F544" s="27"/>
      <c r="G544" s="11" t="s">
        <v>1097</v>
      </c>
      <c r="H544" s="12">
        <v>2</v>
      </c>
    </row>
    <row r="545" spans="1:9" ht="31.5" x14ac:dyDescent="0.25">
      <c r="A545" s="31"/>
      <c r="B545" s="16"/>
      <c r="C545" s="27"/>
      <c r="D545" s="27"/>
      <c r="E545" s="27"/>
      <c r="F545" s="27"/>
      <c r="G545" s="11" t="s">
        <v>1096</v>
      </c>
      <c r="H545" s="12">
        <v>2</v>
      </c>
    </row>
    <row r="546" spans="1:9" x14ac:dyDescent="0.25">
      <c r="A546" s="31"/>
      <c r="B546" s="16"/>
      <c r="C546" s="27"/>
      <c r="D546" s="27"/>
      <c r="E546" s="27"/>
      <c r="F546" s="27"/>
      <c r="G546" s="11" t="s">
        <v>1134</v>
      </c>
      <c r="H546" s="12">
        <v>1</v>
      </c>
    </row>
    <row r="547" spans="1:9" ht="31.5" x14ac:dyDescent="0.25">
      <c r="A547" s="31"/>
      <c r="B547" s="16"/>
      <c r="C547" s="27"/>
      <c r="D547" s="27"/>
      <c r="E547" s="27"/>
      <c r="F547" s="27"/>
      <c r="G547" s="11" t="s">
        <v>1095</v>
      </c>
      <c r="H547" s="12">
        <v>2</v>
      </c>
    </row>
    <row r="548" spans="1:9" ht="16.5" thickBot="1" x14ac:dyDescent="0.3">
      <c r="A548" s="31"/>
      <c r="B548" s="16"/>
      <c r="C548" s="27"/>
      <c r="D548" s="27"/>
      <c r="E548" s="27"/>
      <c r="F548" s="27"/>
      <c r="G548" s="11" t="s">
        <v>1094</v>
      </c>
      <c r="H548" s="12">
        <v>2</v>
      </c>
    </row>
    <row r="549" spans="1:9" x14ac:dyDescent="0.25">
      <c r="A549" s="31"/>
      <c r="B549" s="16"/>
      <c r="C549" s="27"/>
      <c r="D549" s="27"/>
      <c r="E549" s="27"/>
      <c r="F549" s="27"/>
      <c r="G549" s="18" t="s">
        <v>1093</v>
      </c>
      <c r="H549" s="19"/>
    </row>
    <row r="550" spans="1:9" ht="31.5" x14ac:dyDescent="0.25">
      <c r="A550" s="31"/>
      <c r="B550" s="16"/>
      <c r="C550" s="27"/>
      <c r="D550" s="27"/>
      <c r="E550" s="27"/>
      <c r="F550" s="27"/>
      <c r="G550" s="11" t="s">
        <v>1092</v>
      </c>
      <c r="H550" s="12">
        <v>2</v>
      </c>
    </row>
    <row r="551" spans="1:9" ht="31.5" x14ac:dyDescent="0.25">
      <c r="A551" s="31"/>
      <c r="B551" s="16"/>
      <c r="C551" s="27"/>
      <c r="D551" s="27"/>
      <c r="E551" s="27"/>
      <c r="F551" s="27"/>
      <c r="G551" s="11" t="s">
        <v>1091</v>
      </c>
      <c r="H551" s="12">
        <v>2</v>
      </c>
    </row>
    <row r="552" spans="1:9" ht="31.5" x14ac:dyDescent="0.25">
      <c r="A552" s="31"/>
      <c r="B552" s="16"/>
      <c r="C552" s="27"/>
      <c r="D552" s="27"/>
      <c r="E552" s="27"/>
      <c r="F552" s="27"/>
      <c r="G552" s="11" t="s">
        <v>1090</v>
      </c>
      <c r="H552" s="12">
        <v>2</v>
      </c>
    </row>
    <row r="553" spans="1:9" x14ac:dyDescent="0.25">
      <c r="A553" s="31"/>
      <c r="B553" s="16"/>
      <c r="C553" s="27"/>
      <c r="D553" s="27"/>
      <c r="E553" s="27"/>
      <c r="F553" s="27"/>
      <c r="G553" s="11" t="s">
        <v>1133</v>
      </c>
      <c r="H553" s="12">
        <v>1</v>
      </c>
    </row>
    <row r="554" spans="1:9" ht="31.5" x14ac:dyDescent="0.25">
      <c r="A554" s="31"/>
      <c r="B554" s="16"/>
      <c r="C554" s="27"/>
      <c r="D554" s="27"/>
      <c r="E554" s="27"/>
      <c r="F554" s="27"/>
      <c r="G554" s="11" t="s">
        <v>1132</v>
      </c>
      <c r="H554" s="12">
        <v>1</v>
      </c>
    </row>
    <row r="555" spans="1:9" ht="16.5" thickBot="1" x14ac:dyDescent="0.3">
      <c r="A555" s="31"/>
      <c r="B555" s="16"/>
      <c r="C555" s="28"/>
      <c r="D555" s="28"/>
      <c r="E555" s="28"/>
      <c r="F555" s="28"/>
      <c r="G555" s="20" t="s">
        <v>8</v>
      </c>
      <c r="H555" s="22">
        <f>SUM(H520:H526,H528:H530,H532:H533,H535:H536,H538:H542,H544:H548,H550:H554,)</f>
        <v>45</v>
      </c>
    </row>
    <row r="556" spans="1:9" ht="99.95" customHeight="1" thickBot="1" x14ac:dyDescent="0.3">
      <c r="A556" s="32"/>
      <c r="B556" s="17"/>
      <c r="C556" s="24" t="s">
        <v>1149</v>
      </c>
      <c r="D556" s="24"/>
      <c r="E556" s="24"/>
      <c r="F556" s="25"/>
      <c r="G556" s="21"/>
      <c r="H556" s="23"/>
      <c r="I556" s="60"/>
    </row>
    <row r="557" spans="1:9" x14ac:dyDescent="0.25">
      <c r="A557" s="30">
        <v>21</v>
      </c>
      <c r="B557" s="15" t="s">
        <v>1125</v>
      </c>
      <c r="C557" s="26" t="s">
        <v>1148</v>
      </c>
      <c r="D557" s="26" t="s">
        <v>1147</v>
      </c>
      <c r="E557" s="26" t="s">
        <v>1146</v>
      </c>
      <c r="F557" s="26" t="s">
        <v>1145</v>
      </c>
      <c r="G557" s="18" t="s">
        <v>1120</v>
      </c>
      <c r="H557" s="19"/>
    </row>
    <row r="558" spans="1:9" x14ac:dyDescent="0.25">
      <c r="A558" s="31"/>
      <c r="B558" s="16"/>
      <c r="C558" s="27"/>
      <c r="D558" s="27"/>
      <c r="E558" s="27"/>
      <c r="F558" s="27"/>
      <c r="G558" s="11" t="s">
        <v>1119</v>
      </c>
      <c r="H558" s="12">
        <v>1</v>
      </c>
    </row>
    <row r="559" spans="1:9" x14ac:dyDescent="0.25">
      <c r="A559" s="31"/>
      <c r="B559" s="16"/>
      <c r="C559" s="27"/>
      <c r="D559" s="27"/>
      <c r="E559" s="27"/>
      <c r="F559" s="27"/>
      <c r="G559" s="11" t="s">
        <v>1118</v>
      </c>
      <c r="H559" s="12">
        <v>1</v>
      </c>
    </row>
    <row r="560" spans="1:9" ht="31.5" x14ac:dyDescent="0.25">
      <c r="A560" s="31"/>
      <c r="B560" s="16"/>
      <c r="C560" s="27"/>
      <c r="D560" s="27"/>
      <c r="E560" s="27"/>
      <c r="F560" s="27"/>
      <c r="G560" s="11" t="s">
        <v>1117</v>
      </c>
      <c r="H560" s="12">
        <v>1</v>
      </c>
    </row>
    <row r="561" spans="1:8" ht="31.5" x14ac:dyDescent="0.25">
      <c r="A561" s="31"/>
      <c r="B561" s="16"/>
      <c r="C561" s="27"/>
      <c r="D561" s="27"/>
      <c r="E561" s="27"/>
      <c r="F561" s="27"/>
      <c r="G561" s="11" t="s">
        <v>1116</v>
      </c>
      <c r="H561" s="12">
        <v>1</v>
      </c>
    </row>
    <row r="562" spans="1:8" x14ac:dyDescent="0.25">
      <c r="A562" s="31"/>
      <c r="B562" s="16"/>
      <c r="C562" s="27"/>
      <c r="D562" s="27"/>
      <c r="E562" s="27"/>
      <c r="F562" s="27"/>
      <c r="G562" s="11" t="s">
        <v>1134</v>
      </c>
      <c r="H562" s="12">
        <v>1</v>
      </c>
    </row>
    <row r="563" spans="1:8" ht="31.5" x14ac:dyDescent="0.25">
      <c r="A563" s="31"/>
      <c r="B563" s="16"/>
      <c r="C563" s="27"/>
      <c r="D563" s="27"/>
      <c r="E563" s="27"/>
      <c r="F563" s="27"/>
      <c r="G563" s="11" t="s">
        <v>1115</v>
      </c>
      <c r="H563" s="12">
        <v>1</v>
      </c>
    </row>
    <row r="564" spans="1:8" ht="48" thickBot="1" x14ac:dyDescent="0.3">
      <c r="A564" s="31"/>
      <c r="B564" s="16"/>
      <c r="C564" s="27"/>
      <c r="D564" s="27"/>
      <c r="E564" s="27"/>
      <c r="F564" s="27"/>
      <c r="G564" s="11" t="s">
        <v>1140</v>
      </c>
      <c r="H564" s="12">
        <v>1</v>
      </c>
    </row>
    <row r="565" spans="1:8" x14ac:dyDescent="0.25">
      <c r="A565" s="31"/>
      <c r="B565" s="16"/>
      <c r="C565" s="27"/>
      <c r="D565" s="27"/>
      <c r="E565" s="27"/>
      <c r="F565" s="27"/>
      <c r="G565" s="18" t="s">
        <v>1114</v>
      </c>
      <c r="H565" s="19"/>
    </row>
    <row r="566" spans="1:8" x14ac:dyDescent="0.25">
      <c r="A566" s="31"/>
      <c r="B566" s="16"/>
      <c r="C566" s="27"/>
      <c r="D566" s="27"/>
      <c r="E566" s="27"/>
      <c r="F566" s="27"/>
      <c r="G566" s="11" t="s">
        <v>1113</v>
      </c>
      <c r="H566" s="12">
        <v>2</v>
      </c>
    </row>
    <row r="567" spans="1:8" x14ac:dyDescent="0.25">
      <c r="A567" s="31"/>
      <c r="B567" s="16"/>
      <c r="C567" s="27"/>
      <c r="D567" s="27"/>
      <c r="E567" s="27"/>
      <c r="F567" s="27"/>
      <c r="G567" s="11" t="s">
        <v>1112</v>
      </c>
      <c r="H567" s="12">
        <v>2</v>
      </c>
    </row>
    <row r="568" spans="1:8" ht="16.5" thickBot="1" x14ac:dyDescent="0.3">
      <c r="A568" s="31"/>
      <c r="B568" s="16"/>
      <c r="C568" s="27"/>
      <c r="D568" s="27"/>
      <c r="E568" s="27"/>
      <c r="F568" s="27"/>
      <c r="G568" s="11" t="s">
        <v>1111</v>
      </c>
      <c r="H568" s="12">
        <v>2</v>
      </c>
    </row>
    <row r="569" spans="1:8" x14ac:dyDescent="0.25">
      <c r="A569" s="31"/>
      <c r="B569" s="16"/>
      <c r="C569" s="27"/>
      <c r="D569" s="27"/>
      <c r="E569" s="27"/>
      <c r="F569" s="27"/>
      <c r="G569" s="18" t="s">
        <v>1110</v>
      </c>
      <c r="H569" s="19"/>
    </row>
    <row r="570" spans="1:8" x14ac:dyDescent="0.25">
      <c r="A570" s="31"/>
      <c r="B570" s="16"/>
      <c r="C570" s="27"/>
      <c r="D570" s="27"/>
      <c r="E570" s="27"/>
      <c r="F570" s="27"/>
      <c r="G570" s="11" t="s">
        <v>1109</v>
      </c>
      <c r="H570" s="12">
        <v>1</v>
      </c>
    </row>
    <row r="571" spans="1:8" ht="16.5" thickBot="1" x14ac:dyDescent="0.3">
      <c r="A571" s="31"/>
      <c r="B571" s="16"/>
      <c r="C571" s="27"/>
      <c r="D571" s="27"/>
      <c r="E571" s="27"/>
      <c r="F571" s="27"/>
      <c r="G571" s="11" t="s">
        <v>1108</v>
      </c>
      <c r="H571" s="12">
        <v>1</v>
      </c>
    </row>
    <row r="572" spans="1:8" x14ac:dyDescent="0.25">
      <c r="A572" s="31"/>
      <c r="B572" s="16"/>
      <c r="C572" s="27"/>
      <c r="D572" s="27"/>
      <c r="E572" s="27"/>
      <c r="F572" s="27"/>
      <c r="G572" s="18" t="s">
        <v>1107</v>
      </c>
      <c r="H572" s="19"/>
    </row>
    <row r="573" spans="1:8" x14ac:dyDescent="0.25">
      <c r="A573" s="31"/>
      <c r="B573" s="16"/>
      <c r="C573" s="27"/>
      <c r="D573" s="27"/>
      <c r="E573" s="27"/>
      <c r="F573" s="27"/>
      <c r="G573" s="11" t="s">
        <v>1106</v>
      </c>
      <c r="H573" s="12">
        <v>1</v>
      </c>
    </row>
    <row r="574" spans="1:8" ht="16.5" thickBot="1" x14ac:dyDescent="0.3">
      <c r="A574" s="31"/>
      <c r="B574" s="16"/>
      <c r="C574" s="27"/>
      <c r="D574" s="27"/>
      <c r="E574" s="27"/>
      <c r="F574" s="27"/>
      <c r="G574" s="11" t="s">
        <v>1105</v>
      </c>
      <c r="H574" s="12">
        <v>1</v>
      </c>
    </row>
    <row r="575" spans="1:8" x14ac:dyDescent="0.25">
      <c r="A575" s="31"/>
      <c r="B575" s="16"/>
      <c r="C575" s="27"/>
      <c r="D575" s="27"/>
      <c r="E575" s="27"/>
      <c r="F575" s="27"/>
      <c r="G575" s="18" t="s">
        <v>1104</v>
      </c>
      <c r="H575" s="19"/>
    </row>
    <row r="576" spans="1:8" x14ac:dyDescent="0.25">
      <c r="A576" s="31"/>
      <c r="B576" s="16"/>
      <c r="C576" s="27"/>
      <c r="D576" s="27"/>
      <c r="E576" s="27"/>
      <c r="F576" s="27"/>
      <c r="G576" s="11" t="s">
        <v>1103</v>
      </c>
      <c r="H576" s="12">
        <v>1</v>
      </c>
    </row>
    <row r="577" spans="1:8" ht="31.5" x14ac:dyDescent="0.25">
      <c r="A577" s="31"/>
      <c r="B577" s="16"/>
      <c r="C577" s="27"/>
      <c r="D577" s="27"/>
      <c r="E577" s="27"/>
      <c r="F577" s="27"/>
      <c r="G577" s="11" t="s">
        <v>1102</v>
      </c>
      <c r="H577" s="12">
        <v>2</v>
      </c>
    </row>
    <row r="578" spans="1:8" ht="31.5" x14ac:dyDescent="0.25">
      <c r="A578" s="31"/>
      <c r="B578" s="16"/>
      <c r="C578" s="27"/>
      <c r="D578" s="27"/>
      <c r="E578" s="27"/>
      <c r="F578" s="27"/>
      <c r="G578" s="11" t="s">
        <v>1101</v>
      </c>
      <c r="H578" s="12">
        <v>3</v>
      </c>
    </row>
    <row r="579" spans="1:8" ht="31.5" x14ac:dyDescent="0.25">
      <c r="A579" s="31"/>
      <c r="B579" s="16"/>
      <c r="C579" s="27"/>
      <c r="D579" s="27"/>
      <c r="E579" s="27"/>
      <c r="F579" s="27"/>
      <c r="G579" s="11" t="s">
        <v>1100</v>
      </c>
      <c r="H579" s="12">
        <v>1</v>
      </c>
    </row>
    <row r="580" spans="1:8" ht="32.25" thickBot="1" x14ac:dyDescent="0.3">
      <c r="A580" s="31"/>
      <c r="B580" s="16"/>
      <c r="C580" s="27"/>
      <c r="D580" s="27"/>
      <c r="E580" s="27"/>
      <c r="F580" s="27"/>
      <c r="G580" s="11" t="s">
        <v>1099</v>
      </c>
      <c r="H580" s="12">
        <v>3</v>
      </c>
    </row>
    <row r="581" spans="1:8" x14ac:dyDescent="0.25">
      <c r="A581" s="31"/>
      <c r="B581" s="16"/>
      <c r="C581" s="27"/>
      <c r="D581" s="27"/>
      <c r="E581" s="27"/>
      <c r="F581" s="27"/>
      <c r="G581" s="18" t="s">
        <v>1098</v>
      </c>
      <c r="H581" s="19"/>
    </row>
    <row r="582" spans="1:8" ht="31.5" x14ac:dyDescent="0.25">
      <c r="A582" s="31"/>
      <c r="B582" s="16"/>
      <c r="C582" s="27"/>
      <c r="D582" s="27"/>
      <c r="E582" s="27"/>
      <c r="F582" s="27"/>
      <c r="G582" s="11" t="s">
        <v>1097</v>
      </c>
      <c r="H582" s="12">
        <v>2</v>
      </c>
    </row>
    <row r="583" spans="1:8" ht="31.5" x14ac:dyDescent="0.25">
      <c r="A583" s="31"/>
      <c r="B583" s="16"/>
      <c r="C583" s="27"/>
      <c r="D583" s="27"/>
      <c r="E583" s="27"/>
      <c r="F583" s="27"/>
      <c r="G583" s="11" t="s">
        <v>1096</v>
      </c>
      <c r="H583" s="12">
        <v>2</v>
      </c>
    </row>
    <row r="584" spans="1:8" x14ac:dyDescent="0.25">
      <c r="A584" s="31"/>
      <c r="B584" s="16"/>
      <c r="C584" s="27"/>
      <c r="D584" s="27"/>
      <c r="E584" s="27"/>
      <c r="F584" s="27"/>
      <c r="G584" s="11" t="s">
        <v>1134</v>
      </c>
      <c r="H584" s="12">
        <v>1</v>
      </c>
    </row>
    <row r="585" spans="1:8" ht="31.5" x14ac:dyDescent="0.25">
      <c r="A585" s="31"/>
      <c r="B585" s="16"/>
      <c r="C585" s="27"/>
      <c r="D585" s="27"/>
      <c r="E585" s="27"/>
      <c r="F585" s="27"/>
      <c r="G585" s="11" t="s">
        <v>1095</v>
      </c>
      <c r="H585" s="12">
        <v>2</v>
      </c>
    </row>
    <row r="586" spans="1:8" ht="16.5" thickBot="1" x14ac:dyDescent="0.3">
      <c r="A586" s="31"/>
      <c r="B586" s="16"/>
      <c r="C586" s="27"/>
      <c r="D586" s="27"/>
      <c r="E586" s="27"/>
      <c r="F586" s="27"/>
      <c r="G586" s="11" t="s">
        <v>1094</v>
      </c>
      <c r="H586" s="12">
        <v>2</v>
      </c>
    </row>
    <row r="587" spans="1:8" x14ac:dyDescent="0.25">
      <c r="A587" s="31"/>
      <c r="B587" s="16"/>
      <c r="C587" s="27"/>
      <c r="D587" s="27"/>
      <c r="E587" s="27"/>
      <c r="F587" s="27"/>
      <c r="G587" s="18" t="s">
        <v>1093</v>
      </c>
      <c r="H587" s="19"/>
    </row>
    <row r="588" spans="1:8" ht="31.5" x14ac:dyDescent="0.25">
      <c r="A588" s="31"/>
      <c r="B588" s="16"/>
      <c r="C588" s="27"/>
      <c r="D588" s="27"/>
      <c r="E588" s="27"/>
      <c r="F588" s="27"/>
      <c r="G588" s="11" t="s">
        <v>1092</v>
      </c>
      <c r="H588" s="12">
        <v>2</v>
      </c>
    </row>
    <row r="589" spans="1:8" ht="31.5" x14ac:dyDescent="0.25">
      <c r="A589" s="31"/>
      <c r="B589" s="16"/>
      <c r="C589" s="27"/>
      <c r="D589" s="27"/>
      <c r="E589" s="27"/>
      <c r="F589" s="27"/>
      <c r="G589" s="11" t="s">
        <v>1091</v>
      </c>
      <c r="H589" s="12">
        <v>2</v>
      </c>
    </row>
    <row r="590" spans="1:8" ht="31.5" x14ac:dyDescent="0.25">
      <c r="A590" s="31"/>
      <c r="B590" s="16"/>
      <c r="C590" s="27"/>
      <c r="D590" s="27"/>
      <c r="E590" s="27"/>
      <c r="F590" s="27"/>
      <c r="G590" s="11" t="s">
        <v>1090</v>
      </c>
      <c r="H590" s="12">
        <v>2</v>
      </c>
    </row>
    <row r="591" spans="1:8" x14ac:dyDescent="0.25">
      <c r="A591" s="31"/>
      <c r="B591" s="16"/>
      <c r="C591" s="27"/>
      <c r="D591" s="27"/>
      <c r="E591" s="27"/>
      <c r="F591" s="27"/>
      <c r="G591" s="11" t="s">
        <v>1133</v>
      </c>
      <c r="H591" s="12">
        <v>1</v>
      </c>
    </row>
    <row r="592" spans="1:8" ht="31.5" x14ac:dyDescent="0.25">
      <c r="A592" s="31"/>
      <c r="B592" s="16"/>
      <c r="C592" s="27"/>
      <c r="D592" s="27"/>
      <c r="E592" s="27"/>
      <c r="F592" s="27"/>
      <c r="G592" s="11" t="s">
        <v>1132</v>
      </c>
      <c r="H592" s="12">
        <v>1</v>
      </c>
    </row>
    <row r="593" spans="1:8" ht="16.5" thickBot="1" x14ac:dyDescent="0.3">
      <c r="A593" s="31"/>
      <c r="B593" s="16"/>
      <c r="C593" s="28"/>
      <c r="D593" s="28"/>
      <c r="E593" s="28"/>
      <c r="F593" s="28"/>
      <c r="G593" s="20" t="s">
        <v>8</v>
      </c>
      <c r="H593" s="22">
        <f>SUM(H558:H564,H566:H568,H570:H571,H573:H574,H576:H580,H582:H586,H588:H592,)</f>
        <v>44</v>
      </c>
    </row>
    <row r="594" spans="1:8" ht="111.75" customHeight="1" thickBot="1" x14ac:dyDescent="0.3">
      <c r="A594" s="32"/>
      <c r="B594" s="17"/>
      <c r="C594" s="24" t="s">
        <v>1144</v>
      </c>
      <c r="D594" s="24"/>
      <c r="E594" s="24"/>
      <c r="F594" s="25"/>
      <c r="G594" s="21"/>
      <c r="H594" s="23"/>
    </row>
    <row r="595" spans="1:8" x14ac:dyDescent="0.25">
      <c r="A595" s="30">
        <v>22</v>
      </c>
      <c r="B595" s="15" t="s">
        <v>1125</v>
      </c>
      <c r="C595" s="26" t="s">
        <v>1143</v>
      </c>
      <c r="D595" s="26" t="s">
        <v>1142</v>
      </c>
      <c r="E595" s="26" t="s">
        <v>1136</v>
      </c>
      <c r="F595" s="26" t="s">
        <v>1141</v>
      </c>
      <c r="G595" s="18" t="s">
        <v>1120</v>
      </c>
      <c r="H595" s="19"/>
    </row>
    <row r="596" spans="1:8" x14ac:dyDescent="0.25">
      <c r="A596" s="31"/>
      <c r="B596" s="16"/>
      <c r="C596" s="27"/>
      <c r="D596" s="27"/>
      <c r="E596" s="27"/>
      <c r="F596" s="27"/>
      <c r="G596" s="11" t="s">
        <v>1119</v>
      </c>
      <c r="H596" s="12">
        <v>1</v>
      </c>
    </row>
    <row r="597" spans="1:8" x14ac:dyDescent="0.25">
      <c r="A597" s="31"/>
      <c r="B597" s="16"/>
      <c r="C597" s="27"/>
      <c r="D597" s="27"/>
      <c r="E597" s="27"/>
      <c r="F597" s="27"/>
      <c r="G597" s="11" t="s">
        <v>1118</v>
      </c>
      <c r="H597" s="12">
        <v>1</v>
      </c>
    </row>
    <row r="598" spans="1:8" ht="31.5" x14ac:dyDescent="0.25">
      <c r="A598" s="31"/>
      <c r="B598" s="16"/>
      <c r="C598" s="27"/>
      <c r="D598" s="27"/>
      <c r="E598" s="27"/>
      <c r="F598" s="27"/>
      <c r="G598" s="11" t="s">
        <v>1117</v>
      </c>
      <c r="H598" s="12">
        <v>1</v>
      </c>
    </row>
    <row r="599" spans="1:8" ht="31.5" x14ac:dyDescent="0.25">
      <c r="A599" s="31"/>
      <c r="B599" s="16"/>
      <c r="C599" s="27"/>
      <c r="D599" s="27"/>
      <c r="E599" s="27"/>
      <c r="F599" s="27"/>
      <c r="G599" s="11" t="s">
        <v>1116</v>
      </c>
      <c r="H599" s="12">
        <v>1</v>
      </c>
    </row>
    <row r="600" spans="1:8" x14ac:dyDescent="0.25">
      <c r="A600" s="31"/>
      <c r="B600" s="16"/>
      <c r="C600" s="27"/>
      <c r="D600" s="27"/>
      <c r="E600" s="27"/>
      <c r="F600" s="27"/>
      <c r="G600" s="11" t="s">
        <v>1134</v>
      </c>
      <c r="H600" s="12">
        <v>1</v>
      </c>
    </row>
    <row r="601" spans="1:8" ht="31.5" x14ac:dyDescent="0.25">
      <c r="A601" s="31"/>
      <c r="B601" s="16"/>
      <c r="C601" s="27"/>
      <c r="D601" s="27"/>
      <c r="E601" s="27"/>
      <c r="F601" s="27"/>
      <c r="G601" s="11" t="s">
        <v>1115</v>
      </c>
      <c r="H601" s="12">
        <v>1</v>
      </c>
    </row>
    <row r="602" spans="1:8" ht="48" thickBot="1" x14ac:dyDescent="0.3">
      <c r="A602" s="31"/>
      <c r="B602" s="16"/>
      <c r="C602" s="27"/>
      <c r="D602" s="27"/>
      <c r="E602" s="27"/>
      <c r="F602" s="27"/>
      <c r="G602" s="11" t="s">
        <v>1140</v>
      </c>
      <c r="H602" s="12">
        <v>1</v>
      </c>
    </row>
    <row r="603" spans="1:8" x14ac:dyDescent="0.25">
      <c r="A603" s="31"/>
      <c r="B603" s="16"/>
      <c r="C603" s="27"/>
      <c r="D603" s="27"/>
      <c r="E603" s="27"/>
      <c r="F603" s="27"/>
      <c r="G603" s="18" t="s">
        <v>1114</v>
      </c>
      <c r="H603" s="19"/>
    </row>
    <row r="604" spans="1:8" x14ac:dyDescent="0.25">
      <c r="A604" s="31"/>
      <c r="B604" s="16"/>
      <c r="C604" s="27"/>
      <c r="D604" s="27"/>
      <c r="E604" s="27"/>
      <c r="F604" s="27"/>
      <c r="G604" s="11" t="s">
        <v>1113</v>
      </c>
      <c r="H604" s="12">
        <v>1</v>
      </c>
    </row>
    <row r="605" spans="1:8" x14ac:dyDescent="0.25">
      <c r="A605" s="31"/>
      <c r="B605" s="16"/>
      <c r="C605" s="27"/>
      <c r="D605" s="27"/>
      <c r="E605" s="27"/>
      <c r="F605" s="27"/>
      <c r="G605" s="11" t="s">
        <v>1112</v>
      </c>
      <c r="H605" s="12">
        <v>2</v>
      </c>
    </row>
    <row r="606" spans="1:8" ht="16.5" thickBot="1" x14ac:dyDescent="0.3">
      <c r="A606" s="31"/>
      <c r="B606" s="16"/>
      <c r="C606" s="27"/>
      <c r="D606" s="27"/>
      <c r="E606" s="27"/>
      <c r="F606" s="27"/>
      <c r="G606" s="11" t="s">
        <v>1111</v>
      </c>
      <c r="H606" s="12">
        <v>1</v>
      </c>
    </row>
    <row r="607" spans="1:8" x14ac:dyDescent="0.25">
      <c r="A607" s="31"/>
      <c r="B607" s="16"/>
      <c r="C607" s="27"/>
      <c r="D607" s="27"/>
      <c r="E607" s="27"/>
      <c r="F607" s="27"/>
      <c r="G607" s="18" t="s">
        <v>1110</v>
      </c>
      <c r="H607" s="19"/>
    </row>
    <row r="608" spans="1:8" x14ac:dyDescent="0.25">
      <c r="A608" s="31"/>
      <c r="B608" s="16"/>
      <c r="C608" s="27"/>
      <c r="D608" s="27"/>
      <c r="E608" s="27"/>
      <c r="F608" s="27"/>
      <c r="G608" s="11" t="s">
        <v>1109</v>
      </c>
      <c r="H608" s="12">
        <v>1</v>
      </c>
    </row>
    <row r="609" spans="1:8" ht="16.5" thickBot="1" x14ac:dyDescent="0.3">
      <c r="A609" s="31"/>
      <c r="B609" s="16"/>
      <c r="C609" s="27"/>
      <c r="D609" s="27"/>
      <c r="E609" s="27"/>
      <c r="F609" s="27"/>
      <c r="G609" s="11" t="s">
        <v>1108</v>
      </c>
      <c r="H609" s="12">
        <v>1</v>
      </c>
    </row>
    <row r="610" spans="1:8" x14ac:dyDescent="0.25">
      <c r="A610" s="31"/>
      <c r="B610" s="16"/>
      <c r="C610" s="27"/>
      <c r="D610" s="27"/>
      <c r="E610" s="27"/>
      <c r="F610" s="27"/>
      <c r="G610" s="18" t="s">
        <v>1107</v>
      </c>
      <c r="H610" s="19"/>
    </row>
    <row r="611" spans="1:8" x14ac:dyDescent="0.25">
      <c r="A611" s="31"/>
      <c r="B611" s="16"/>
      <c r="C611" s="27"/>
      <c r="D611" s="27"/>
      <c r="E611" s="27"/>
      <c r="F611" s="27"/>
      <c r="G611" s="11" t="s">
        <v>1106</v>
      </c>
      <c r="H611" s="12">
        <v>1</v>
      </c>
    </row>
    <row r="612" spans="1:8" ht="16.5" thickBot="1" x14ac:dyDescent="0.3">
      <c r="A612" s="31"/>
      <c r="B612" s="16"/>
      <c r="C612" s="27"/>
      <c r="D612" s="27"/>
      <c r="E612" s="27"/>
      <c r="F612" s="27"/>
      <c r="G612" s="11" t="s">
        <v>1105</v>
      </c>
      <c r="H612" s="12">
        <v>1</v>
      </c>
    </row>
    <row r="613" spans="1:8" x14ac:dyDescent="0.25">
      <c r="A613" s="31"/>
      <c r="B613" s="16"/>
      <c r="C613" s="27"/>
      <c r="D613" s="27"/>
      <c r="E613" s="27"/>
      <c r="F613" s="27"/>
      <c r="G613" s="18" t="s">
        <v>1104</v>
      </c>
      <c r="H613" s="19"/>
    </row>
    <row r="614" spans="1:8" x14ac:dyDescent="0.25">
      <c r="A614" s="31"/>
      <c r="B614" s="16"/>
      <c r="C614" s="27"/>
      <c r="D614" s="27"/>
      <c r="E614" s="27"/>
      <c r="F614" s="27"/>
      <c r="G614" s="11" t="s">
        <v>1103</v>
      </c>
      <c r="H614" s="12">
        <v>1</v>
      </c>
    </row>
    <row r="615" spans="1:8" ht="31.5" x14ac:dyDescent="0.25">
      <c r="A615" s="31"/>
      <c r="B615" s="16"/>
      <c r="C615" s="27"/>
      <c r="D615" s="27"/>
      <c r="E615" s="27"/>
      <c r="F615" s="27"/>
      <c r="G615" s="11" t="s">
        <v>1102</v>
      </c>
      <c r="H615" s="12">
        <v>2</v>
      </c>
    </row>
    <row r="616" spans="1:8" ht="31.5" x14ac:dyDescent="0.25">
      <c r="A616" s="31"/>
      <c r="B616" s="16"/>
      <c r="C616" s="27"/>
      <c r="D616" s="27"/>
      <c r="E616" s="27"/>
      <c r="F616" s="27"/>
      <c r="G616" s="11" t="s">
        <v>1101</v>
      </c>
      <c r="H616" s="12">
        <v>3</v>
      </c>
    </row>
    <row r="617" spans="1:8" ht="31.5" x14ac:dyDescent="0.25">
      <c r="A617" s="31"/>
      <c r="B617" s="16"/>
      <c r="C617" s="27"/>
      <c r="D617" s="27"/>
      <c r="E617" s="27"/>
      <c r="F617" s="27"/>
      <c r="G617" s="11" t="s">
        <v>1100</v>
      </c>
      <c r="H617" s="12">
        <v>1</v>
      </c>
    </row>
    <row r="618" spans="1:8" ht="32.25" thickBot="1" x14ac:dyDescent="0.3">
      <c r="A618" s="31"/>
      <c r="B618" s="16"/>
      <c r="C618" s="27"/>
      <c r="D618" s="27"/>
      <c r="E618" s="27"/>
      <c r="F618" s="27"/>
      <c r="G618" s="11" t="s">
        <v>1099</v>
      </c>
      <c r="H618" s="12">
        <v>3</v>
      </c>
    </row>
    <row r="619" spans="1:8" x14ac:dyDescent="0.25">
      <c r="A619" s="31"/>
      <c r="B619" s="16"/>
      <c r="C619" s="27"/>
      <c r="D619" s="27"/>
      <c r="E619" s="27"/>
      <c r="F619" s="27"/>
      <c r="G619" s="18" t="s">
        <v>1098</v>
      </c>
      <c r="H619" s="19"/>
    </row>
    <row r="620" spans="1:8" ht="31.5" x14ac:dyDescent="0.25">
      <c r="A620" s="31"/>
      <c r="B620" s="16"/>
      <c r="C620" s="27"/>
      <c r="D620" s="27"/>
      <c r="E620" s="27"/>
      <c r="F620" s="27"/>
      <c r="G620" s="11" t="s">
        <v>1097</v>
      </c>
      <c r="H620" s="12">
        <v>2</v>
      </c>
    </row>
    <row r="621" spans="1:8" ht="31.5" x14ac:dyDescent="0.25">
      <c r="A621" s="31"/>
      <c r="B621" s="16"/>
      <c r="C621" s="27"/>
      <c r="D621" s="27"/>
      <c r="E621" s="27"/>
      <c r="F621" s="27"/>
      <c r="G621" s="11" t="s">
        <v>1096</v>
      </c>
      <c r="H621" s="12">
        <v>2</v>
      </c>
    </row>
    <row r="622" spans="1:8" x14ac:dyDescent="0.25">
      <c r="A622" s="31"/>
      <c r="B622" s="16"/>
      <c r="C622" s="27"/>
      <c r="D622" s="27"/>
      <c r="E622" s="27"/>
      <c r="F622" s="27"/>
      <c r="G622" s="11" t="s">
        <v>1134</v>
      </c>
      <c r="H622" s="12">
        <v>1</v>
      </c>
    </row>
    <row r="623" spans="1:8" ht="31.5" x14ac:dyDescent="0.25">
      <c r="A623" s="31"/>
      <c r="B623" s="16"/>
      <c r="C623" s="27"/>
      <c r="D623" s="27"/>
      <c r="E623" s="27"/>
      <c r="F623" s="27"/>
      <c r="G623" s="11" t="s">
        <v>1095</v>
      </c>
      <c r="H623" s="12">
        <v>2</v>
      </c>
    </row>
    <row r="624" spans="1:8" ht="16.5" thickBot="1" x14ac:dyDescent="0.3">
      <c r="A624" s="31"/>
      <c r="B624" s="16"/>
      <c r="C624" s="27"/>
      <c r="D624" s="27"/>
      <c r="E624" s="27"/>
      <c r="F624" s="27"/>
      <c r="G624" s="11" t="s">
        <v>1094</v>
      </c>
      <c r="H624" s="12">
        <v>2</v>
      </c>
    </row>
    <row r="625" spans="1:9" x14ac:dyDescent="0.25">
      <c r="A625" s="31"/>
      <c r="B625" s="16"/>
      <c r="C625" s="27"/>
      <c r="D625" s="27"/>
      <c r="E625" s="27"/>
      <c r="F625" s="27"/>
      <c r="G625" s="18" t="s">
        <v>1093</v>
      </c>
      <c r="H625" s="19"/>
    </row>
    <row r="626" spans="1:9" ht="31.5" x14ac:dyDescent="0.25">
      <c r="A626" s="31"/>
      <c r="B626" s="16"/>
      <c r="C626" s="27"/>
      <c r="D626" s="27"/>
      <c r="E626" s="27"/>
      <c r="F626" s="27"/>
      <c r="G626" s="11" t="s">
        <v>1092</v>
      </c>
      <c r="H626" s="12">
        <v>2</v>
      </c>
    </row>
    <row r="627" spans="1:9" ht="31.5" x14ac:dyDescent="0.25">
      <c r="A627" s="31"/>
      <c r="B627" s="16"/>
      <c r="C627" s="27"/>
      <c r="D627" s="27"/>
      <c r="E627" s="27"/>
      <c r="F627" s="27"/>
      <c r="G627" s="11" t="s">
        <v>1091</v>
      </c>
      <c r="H627" s="12">
        <v>2</v>
      </c>
    </row>
    <row r="628" spans="1:9" ht="31.5" x14ac:dyDescent="0.25">
      <c r="A628" s="31"/>
      <c r="B628" s="16"/>
      <c r="C628" s="27"/>
      <c r="D628" s="27"/>
      <c r="E628" s="27"/>
      <c r="F628" s="27"/>
      <c r="G628" s="11" t="s">
        <v>1090</v>
      </c>
      <c r="H628" s="12">
        <v>2</v>
      </c>
    </row>
    <row r="629" spans="1:9" x14ac:dyDescent="0.25">
      <c r="A629" s="31"/>
      <c r="B629" s="16"/>
      <c r="C629" s="27"/>
      <c r="D629" s="27"/>
      <c r="E629" s="27"/>
      <c r="F629" s="27"/>
      <c r="G629" s="11" t="s">
        <v>1133</v>
      </c>
      <c r="H629" s="12">
        <v>1</v>
      </c>
    </row>
    <row r="630" spans="1:9" ht="31.5" x14ac:dyDescent="0.25">
      <c r="A630" s="31"/>
      <c r="B630" s="16"/>
      <c r="C630" s="27"/>
      <c r="D630" s="27"/>
      <c r="E630" s="27"/>
      <c r="F630" s="27"/>
      <c r="G630" s="11" t="s">
        <v>1132</v>
      </c>
      <c r="H630" s="12">
        <v>1</v>
      </c>
    </row>
    <row r="631" spans="1:9" ht="16.5" thickBot="1" x14ac:dyDescent="0.3">
      <c r="A631" s="31"/>
      <c r="B631" s="16"/>
      <c r="C631" s="28"/>
      <c r="D631" s="28"/>
      <c r="E631" s="28"/>
      <c r="F631" s="28"/>
      <c r="G631" s="20" t="s">
        <v>8</v>
      </c>
      <c r="H631" s="22">
        <f>SUM(H596:H602,H604:H606,H608:H609,H611:H612,H614:H618,H620:H624,H626:H630,)</f>
        <v>42</v>
      </c>
    </row>
    <row r="632" spans="1:9" ht="111.75" customHeight="1" thickBot="1" x14ac:dyDescent="0.3">
      <c r="A632" s="32"/>
      <c r="B632" s="17"/>
      <c r="C632" s="24" t="s">
        <v>1139</v>
      </c>
      <c r="D632" s="24"/>
      <c r="E632" s="24"/>
      <c r="F632" s="25"/>
      <c r="G632" s="21"/>
      <c r="H632" s="23"/>
      <c r="I632" s="46"/>
    </row>
    <row r="633" spans="1:9" x14ac:dyDescent="0.25">
      <c r="A633" s="30">
        <v>23</v>
      </c>
      <c r="B633" s="15" t="s">
        <v>1125</v>
      </c>
      <c r="C633" s="26" t="s">
        <v>1138</v>
      </c>
      <c r="D633" s="26" t="s">
        <v>1137</v>
      </c>
      <c r="E633" s="26" t="s">
        <v>1136</v>
      </c>
      <c r="F633" s="26" t="s">
        <v>1135</v>
      </c>
      <c r="G633" s="18" t="s">
        <v>1120</v>
      </c>
      <c r="H633" s="19"/>
    </row>
    <row r="634" spans="1:9" x14ac:dyDescent="0.25">
      <c r="A634" s="31"/>
      <c r="B634" s="16"/>
      <c r="C634" s="27"/>
      <c r="D634" s="27"/>
      <c r="E634" s="27"/>
      <c r="F634" s="27"/>
      <c r="G634" s="11" t="s">
        <v>1119</v>
      </c>
      <c r="H634" s="12">
        <v>1</v>
      </c>
    </row>
    <row r="635" spans="1:9" x14ac:dyDescent="0.25">
      <c r="A635" s="31"/>
      <c r="B635" s="16"/>
      <c r="C635" s="27"/>
      <c r="D635" s="27"/>
      <c r="E635" s="27"/>
      <c r="F635" s="27"/>
      <c r="G635" s="11" t="s">
        <v>1118</v>
      </c>
      <c r="H635" s="12">
        <v>1</v>
      </c>
    </row>
    <row r="636" spans="1:9" ht="31.5" x14ac:dyDescent="0.25">
      <c r="A636" s="31"/>
      <c r="B636" s="16"/>
      <c r="C636" s="27"/>
      <c r="D636" s="27"/>
      <c r="E636" s="27"/>
      <c r="F636" s="27"/>
      <c r="G636" s="11" t="s">
        <v>1117</v>
      </c>
      <c r="H636" s="12">
        <v>1</v>
      </c>
    </row>
    <row r="637" spans="1:9" ht="31.5" x14ac:dyDescent="0.25">
      <c r="A637" s="31"/>
      <c r="B637" s="16"/>
      <c r="C637" s="27"/>
      <c r="D637" s="27"/>
      <c r="E637" s="27"/>
      <c r="F637" s="27"/>
      <c r="G637" s="11" t="s">
        <v>1116</v>
      </c>
      <c r="H637" s="12">
        <v>1</v>
      </c>
    </row>
    <row r="638" spans="1:9" ht="32.25" thickBot="1" x14ac:dyDescent="0.3">
      <c r="A638" s="31"/>
      <c r="B638" s="16"/>
      <c r="C638" s="27"/>
      <c r="D638" s="27"/>
      <c r="E638" s="27"/>
      <c r="F638" s="27"/>
      <c r="G638" s="11" t="s">
        <v>1115</v>
      </c>
      <c r="H638" s="12">
        <v>1</v>
      </c>
    </row>
    <row r="639" spans="1:9" x14ac:dyDescent="0.25">
      <c r="A639" s="31"/>
      <c r="B639" s="16"/>
      <c r="C639" s="27"/>
      <c r="D639" s="27"/>
      <c r="E639" s="27"/>
      <c r="F639" s="27"/>
      <c r="G639" s="18" t="s">
        <v>1114</v>
      </c>
      <c r="H639" s="19"/>
    </row>
    <row r="640" spans="1:9" x14ac:dyDescent="0.25">
      <c r="A640" s="31"/>
      <c r="B640" s="16"/>
      <c r="C640" s="27"/>
      <c r="D640" s="27"/>
      <c r="E640" s="27"/>
      <c r="F640" s="27"/>
      <c r="G640" s="11" t="s">
        <v>1113</v>
      </c>
      <c r="H640" s="12">
        <v>1</v>
      </c>
    </row>
    <row r="641" spans="1:8" x14ac:dyDescent="0.25">
      <c r="A641" s="31"/>
      <c r="B641" s="16"/>
      <c r="C641" s="27"/>
      <c r="D641" s="27"/>
      <c r="E641" s="27"/>
      <c r="F641" s="27"/>
      <c r="G641" s="11" t="s">
        <v>1112</v>
      </c>
      <c r="H641" s="12">
        <v>2</v>
      </c>
    </row>
    <row r="642" spans="1:8" ht="16.5" thickBot="1" x14ac:dyDescent="0.3">
      <c r="A642" s="31"/>
      <c r="B642" s="16"/>
      <c r="C642" s="27"/>
      <c r="D642" s="27"/>
      <c r="E642" s="27"/>
      <c r="F642" s="27"/>
      <c r="G642" s="11" t="s">
        <v>1111</v>
      </c>
      <c r="H642" s="12">
        <v>1</v>
      </c>
    </row>
    <row r="643" spans="1:8" x14ac:dyDescent="0.25">
      <c r="A643" s="31"/>
      <c r="B643" s="16"/>
      <c r="C643" s="27"/>
      <c r="D643" s="27"/>
      <c r="E643" s="27"/>
      <c r="F643" s="27"/>
      <c r="G643" s="18" t="s">
        <v>1110</v>
      </c>
      <c r="H643" s="19"/>
    </row>
    <row r="644" spans="1:8" x14ac:dyDescent="0.25">
      <c r="A644" s="31"/>
      <c r="B644" s="16"/>
      <c r="C644" s="27"/>
      <c r="D644" s="27"/>
      <c r="E644" s="27"/>
      <c r="F644" s="27"/>
      <c r="G644" s="11" t="s">
        <v>1109</v>
      </c>
      <c r="H644" s="12">
        <v>1</v>
      </c>
    </row>
    <row r="645" spans="1:8" ht="16.5" thickBot="1" x14ac:dyDescent="0.3">
      <c r="A645" s="31"/>
      <c r="B645" s="16"/>
      <c r="C645" s="27"/>
      <c r="D645" s="27"/>
      <c r="E645" s="27"/>
      <c r="F645" s="27"/>
      <c r="G645" s="11" t="s">
        <v>1108</v>
      </c>
      <c r="H645" s="12">
        <v>1</v>
      </c>
    </row>
    <row r="646" spans="1:8" x14ac:dyDescent="0.25">
      <c r="A646" s="31"/>
      <c r="B646" s="16"/>
      <c r="C646" s="27"/>
      <c r="D646" s="27"/>
      <c r="E646" s="27"/>
      <c r="F646" s="27"/>
      <c r="G646" s="18" t="s">
        <v>1107</v>
      </c>
      <c r="H646" s="19"/>
    </row>
    <row r="647" spans="1:8" x14ac:dyDescent="0.25">
      <c r="A647" s="31"/>
      <c r="B647" s="16"/>
      <c r="C647" s="27"/>
      <c r="D647" s="27"/>
      <c r="E647" s="27"/>
      <c r="F647" s="27"/>
      <c r="G647" s="11" t="s">
        <v>1106</v>
      </c>
      <c r="H647" s="12">
        <v>1</v>
      </c>
    </row>
    <row r="648" spans="1:8" ht="16.5" thickBot="1" x14ac:dyDescent="0.3">
      <c r="A648" s="31"/>
      <c r="B648" s="16"/>
      <c r="C648" s="27"/>
      <c r="D648" s="27"/>
      <c r="E648" s="27"/>
      <c r="F648" s="27"/>
      <c r="G648" s="11" t="s">
        <v>1105</v>
      </c>
      <c r="H648" s="12">
        <v>1</v>
      </c>
    </row>
    <row r="649" spans="1:8" x14ac:dyDescent="0.25">
      <c r="A649" s="31"/>
      <c r="B649" s="16"/>
      <c r="C649" s="27"/>
      <c r="D649" s="27"/>
      <c r="E649" s="27"/>
      <c r="F649" s="27"/>
      <c r="G649" s="18" t="s">
        <v>1104</v>
      </c>
      <c r="H649" s="19"/>
    </row>
    <row r="650" spans="1:8" x14ac:dyDescent="0.25">
      <c r="A650" s="31"/>
      <c r="B650" s="16"/>
      <c r="C650" s="27"/>
      <c r="D650" s="27"/>
      <c r="E650" s="27"/>
      <c r="F650" s="27"/>
      <c r="G650" s="11" t="s">
        <v>1103</v>
      </c>
      <c r="H650" s="12">
        <v>1</v>
      </c>
    </row>
    <row r="651" spans="1:8" ht="31.5" x14ac:dyDescent="0.25">
      <c r="A651" s="31"/>
      <c r="B651" s="16"/>
      <c r="C651" s="27"/>
      <c r="D651" s="27"/>
      <c r="E651" s="27"/>
      <c r="F651" s="27"/>
      <c r="G651" s="11" t="s">
        <v>1102</v>
      </c>
      <c r="H651" s="12">
        <v>2</v>
      </c>
    </row>
    <row r="652" spans="1:8" ht="31.5" x14ac:dyDescent="0.25">
      <c r="A652" s="31"/>
      <c r="B652" s="16"/>
      <c r="C652" s="27"/>
      <c r="D652" s="27"/>
      <c r="E652" s="27"/>
      <c r="F652" s="27"/>
      <c r="G652" s="11" t="s">
        <v>1101</v>
      </c>
      <c r="H652" s="12">
        <v>3</v>
      </c>
    </row>
    <row r="653" spans="1:8" ht="31.5" x14ac:dyDescent="0.25">
      <c r="A653" s="31"/>
      <c r="B653" s="16"/>
      <c r="C653" s="27"/>
      <c r="D653" s="27"/>
      <c r="E653" s="27"/>
      <c r="F653" s="27"/>
      <c r="G653" s="11" t="s">
        <v>1100</v>
      </c>
      <c r="H653" s="12">
        <v>1</v>
      </c>
    </row>
    <row r="654" spans="1:8" ht="32.25" thickBot="1" x14ac:dyDescent="0.3">
      <c r="A654" s="31"/>
      <c r="B654" s="16"/>
      <c r="C654" s="27"/>
      <c r="D654" s="27"/>
      <c r="E654" s="27"/>
      <c r="F654" s="27"/>
      <c r="G654" s="11" t="s">
        <v>1099</v>
      </c>
      <c r="H654" s="12">
        <v>3</v>
      </c>
    </row>
    <row r="655" spans="1:8" x14ac:dyDescent="0.25">
      <c r="A655" s="31"/>
      <c r="B655" s="16"/>
      <c r="C655" s="27"/>
      <c r="D655" s="27"/>
      <c r="E655" s="27"/>
      <c r="F655" s="27"/>
      <c r="G655" s="18" t="s">
        <v>1098</v>
      </c>
      <c r="H655" s="19"/>
    </row>
    <row r="656" spans="1:8" ht="31.5" x14ac:dyDescent="0.25">
      <c r="A656" s="31"/>
      <c r="B656" s="16"/>
      <c r="C656" s="27"/>
      <c r="D656" s="27"/>
      <c r="E656" s="27"/>
      <c r="F656" s="27"/>
      <c r="G656" s="11" t="s">
        <v>1097</v>
      </c>
      <c r="H656" s="12">
        <v>2</v>
      </c>
    </row>
    <row r="657" spans="1:8" ht="31.5" x14ac:dyDescent="0.25">
      <c r="A657" s="31"/>
      <c r="B657" s="16"/>
      <c r="C657" s="27"/>
      <c r="D657" s="27"/>
      <c r="E657" s="27"/>
      <c r="F657" s="27"/>
      <c r="G657" s="11" t="s">
        <v>1096</v>
      </c>
      <c r="H657" s="12">
        <v>2</v>
      </c>
    </row>
    <row r="658" spans="1:8" x14ac:dyDescent="0.25">
      <c r="A658" s="31"/>
      <c r="B658" s="16"/>
      <c r="C658" s="27"/>
      <c r="D658" s="27"/>
      <c r="E658" s="27"/>
      <c r="F658" s="27"/>
      <c r="G658" s="11" t="s">
        <v>1134</v>
      </c>
      <c r="H658" s="12">
        <v>1</v>
      </c>
    </row>
    <row r="659" spans="1:8" ht="31.5" x14ac:dyDescent="0.25">
      <c r="A659" s="31"/>
      <c r="B659" s="16"/>
      <c r="C659" s="27"/>
      <c r="D659" s="27"/>
      <c r="E659" s="27"/>
      <c r="F659" s="27"/>
      <c r="G659" s="11" t="s">
        <v>1095</v>
      </c>
      <c r="H659" s="12">
        <v>2</v>
      </c>
    </row>
    <row r="660" spans="1:8" ht="16.5" thickBot="1" x14ac:dyDescent="0.3">
      <c r="A660" s="31"/>
      <c r="B660" s="16"/>
      <c r="C660" s="27"/>
      <c r="D660" s="27"/>
      <c r="E660" s="27"/>
      <c r="F660" s="27"/>
      <c r="G660" s="11" t="s">
        <v>1094</v>
      </c>
      <c r="H660" s="12">
        <v>2</v>
      </c>
    </row>
    <row r="661" spans="1:8" x14ac:dyDescent="0.25">
      <c r="A661" s="31"/>
      <c r="B661" s="16"/>
      <c r="C661" s="27"/>
      <c r="D661" s="27"/>
      <c r="E661" s="27"/>
      <c r="F661" s="27"/>
      <c r="G661" s="18" t="s">
        <v>1093</v>
      </c>
      <c r="H661" s="19"/>
    </row>
    <row r="662" spans="1:8" ht="31.5" x14ac:dyDescent="0.25">
      <c r="A662" s="31"/>
      <c r="B662" s="16"/>
      <c r="C662" s="27"/>
      <c r="D662" s="27"/>
      <c r="E662" s="27"/>
      <c r="F662" s="27"/>
      <c r="G662" s="11" t="s">
        <v>1092</v>
      </c>
      <c r="H662" s="12">
        <v>2</v>
      </c>
    </row>
    <row r="663" spans="1:8" ht="31.5" x14ac:dyDescent="0.25">
      <c r="A663" s="31"/>
      <c r="B663" s="16"/>
      <c r="C663" s="27"/>
      <c r="D663" s="27"/>
      <c r="E663" s="27"/>
      <c r="F663" s="27"/>
      <c r="G663" s="11" t="s">
        <v>1091</v>
      </c>
      <c r="H663" s="12">
        <v>2</v>
      </c>
    </row>
    <row r="664" spans="1:8" ht="31.5" x14ac:dyDescent="0.25">
      <c r="A664" s="31"/>
      <c r="B664" s="16"/>
      <c r="C664" s="27"/>
      <c r="D664" s="27"/>
      <c r="E664" s="27"/>
      <c r="F664" s="27"/>
      <c r="G664" s="11" t="s">
        <v>1090</v>
      </c>
      <c r="H664" s="12">
        <v>2</v>
      </c>
    </row>
    <row r="665" spans="1:8" x14ac:dyDescent="0.25">
      <c r="A665" s="31"/>
      <c r="B665" s="16"/>
      <c r="C665" s="27"/>
      <c r="D665" s="27"/>
      <c r="E665" s="27"/>
      <c r="F665" s="27"/>
      <c r="G665" s="11" t="s">
        <v>1133</v>
      </c>
      <c r="H665" s="12">
        <v>1</v>
      </c>
    </row>
    <row r="666" spans="1:8" ht="31.5" x14ac:dyDescent="0.25">
      <c r="A666" s="31"/>
      <c r="B666" s="16"/>
      <c r="C666" s="27"/>
      <c r="D666" s="27"/>
      <c r="E666" s="27"/>
      <c r="F666" s="27"/>
      <c r="G666" s="11" t="s">
        <v>1132</v>
      </c>
      <c r="H666" s="12">
        <v>1</v>
      </c>
    </row>
    <row r="667" spans="1:8" ht="16.5" thickBot="1" x14ac:dyDescent="0.3">
      <c r="A667" s="31"/>
      <c r="B667" s="16"/>
      <c r="C667" s="28"/>
      <c r="D667" s="28"/>
      <c r="E667" s="28"/>
      <c r="F667" s="28"/>
      <c r="G667" s="20" t="s">
        <v>8</v>
      </c>
      <c r="H667" s="22">
        <f>SUM(H634:H638,H640:H642,H644:H645,H647:H648,H650:H654,H656:H660,H662:H666,)</f>
        <v>40</v>
      </c>
    </row>
    <row r="668" spans="1:8" ht="99.95" customHeight="1" thickBot="1" x14ac:dyDescent="0.3">
      <c r="A668" s="32"/>
      <c r="B668" s="17"/>
      <c r="C668" s="24" t="s">
        <v>1131</v>
      </c>
      <c r="D668" s="24"/>
      <c r="E668" s="24"/>
      <c r="F668" s="25"/>
      <c r="G668" s="21"/>
      <c r="H668" s="23"/>
    </row>
    <row r="669" spans="1:8" x14ac:dyDescent="0.25">
      <c r="A669" s="30">
        <v>24</v>
      </c>
      <c r="B669" s="15" t="s">
        <v>1125</v>
      </c>
      <c r="C669" s="26" t="s">
        <v>1130</v>
      </c>
      <c r="D669" s="26" t="s">
        <v>1129</v>
      </c>
      <c r="E669" s="26" t="s">
        <v>1128</v>
      </c>
      <c r="F669" s="26" t="s">
        <v>1127</v>
      </c>
      <c r="G669" s="18" t="s">
        <v>1120</v>
      </c>
      <c r="H669" s="19"/>
    </row>
    <row r="670" spans="1:8" x14ac:dyDescent="0.25">
      <c r="A670" s="31"/>
      <c r="B670" s="16"/>
      <c r="C670" s="27"/>
      <c r="D670" s="27"/>
      <c r="E670" s="27"/>
      <c r="F670" s="27"/>
      <c r="G670" s="11" t="s">
        <v>1119</v>
      </c>
      <c r="H670" s="12">
        <v>1</v>
      </c>
    </row>
    <row r="671" spans="1:8" x14ac:dyDescent="0.25">
      <c r="A671" s="31"/>
      <c r="B671" s="16"/>
      <c r="C671" s="27"/>
      <c r="D671" s="27"/>
      <c r="E671" s="27"/>
      <c r="F671" s="27"/>
      <c r="G671" s="11" t="s">
        <v>1118</v>
      </c>
      <c r="H671" s="12">
        <v>1</v>
      </c>
    </row>
    <row r="672" spans="1:8" ht="31.5" x14ac:dyDescent="0.25">
      <c r="A672" s="31"/>
      <c r="B672" s="16"/>
      <c r="C672" s="27"/>
      <c r="D672" s="27"/>
      <c r="E672" s="27"/>
      <c r="F672" s="27"/>
      <c r="G672" s="11" t="s">
        <v>1117</v>
      </c>
      <c r="H672" s="12">
        <v>1</v>
      </c>
    </row>
    <row r="673" spans="1:8" ht="31.5" x14ac:dyDescent="0.25">
      <c r="A673" s="31"/>
      <c r="B673" s="16"/>
      <c r="C673" s="27"/>
      <c r="D673" s="27"/>
      <c r="E673" s="27"/>
      <c r="F673" s="27"/>
      <c r="G673" s="11" t="s">
        <v>1116</v>
      </c>
      <c r="H673" s="12">
        <v>1</v>
      </c>
    </row>
    <row r="674" spans="1:8" ht="32.25" thickBot="1" x14ac:dyDescent="0.3">
      <c r="A674" s="31"/>
      <c r="B674" s="16"/>
      <c r="C674" s="27"/>
      <c r="D674" s="27"/>
      <c r="E674" s="27"/>
      <c r="F674" s="27"/>
      <c r="G674" s="11" t="s">
        <v>1115</v>
      </c>
      <c r="H674" s="12">
        <v>1</v>
      </c>
    </row>
    <row r="675" spans="1:8" x14ac:dyDescent="0.25">
      <c r="A675" s="31"/>
      <c r="B675" s="16"/>
      <c r="C675" s="27"/>
      <c r="D675" s="27"/>
      <c r="E675" s="27"/>
      <c r="F675" s="27"/>
      <c r="G675" s="18" t="s">
        <v>1114</v>
      </c>
      <c r="H675" s="19"/>
    </row>
    <row r="676" spans="1:8" x14ac:dyDescent="0.25">
      <c r="A676" s="31"/>
      <c r="B676" s="16"/>
      <c r="C676" s="27"/>
      <c r="D676" s="27"/>
      <c r="E676" s="27"/>
      <c r="F676" s="27"/>
      <c r="G676" s="11" t="s">
        <v>1113</v>
      </c>
      <c r="H676" s="12">
        <v>1</v>
      </c>
    </row>
    <row r="677" spans="1:8" x14ac:dyDescent="0.25">
      <c r="A677" s="31"/>
      <c r="B677" s="16"/>
      <c r="C677" s="27"/>
      <c r="D677" s="27"/>
      <c r="E677" s="27"/>
      <c r="F677" s="27"/>
      <c r="G677" s="11" t="s">
        <v>1112</v>
      </c>
      <c r="H677" s="12">
        <v>2</v>
      </c>
    </row>
    <row r="678" spans="1:8" ht="16.5" thickBot="1" x14ac:dyDescent="0.3">
      <c r="A678" s="31"/>
      <c r="B678" s="16"/>
      <c r="C678" s="27"/>
      <c r="D678" s="27"/>
      <c r="E678" s="27"/>
      <c r="F678" s="27"/>
      <c r="G678" s="11" t="s">
        <v>1111</v>
      </c>
      <c r="H678" s="12">
        <v>1</v>
      </c>
    </row>
    <row r="679" spans="1:8" x14ac:dyDescent="0.25">
      <c r="A679" s="31"/>
      <c r="B679" s="16"/>
      <c r="C679" s="27"/>
      <c r="D679" s="27"/>
      <c r="E679" s="27"/>
      <c r="F679" s="27"/>
      <c r="G679" s="18" t="s">
        <v>1110</v>
      </c>
      <c r="H679" s="19"/>
    </row>
    <row r="680" spans="1:8" x14ac:dyDescent="0.25">
      <c r="A680" s="31"/>
      <c r="B680" s="16"/>
      <c r="C680" s="27"/>
      <c r="D680" s="27"/>
      <c r="E680" s="27"/>
      <c r="F680" s="27"/>
      <c r="G680" s="11" t="s">
        <v>1109</v>
      </c>
      <c r="H680" s="12">
        <v>1</v>
      </c>
    </row>
    <row r="681" spans="1:8" ht="16.5" thickBot="1" x14ac:dyDescent="0.3">
      <c r="A681" s="31"/>
      <c r="B681" s="16"/>
      <c r="C681" s="27"/>
      <c r="D681" s="27"/>
      <c r="E681" s="27"/>
      <c r="F681" s="27"/>
      <c r="G681" s="11" t="s">
        <v>1108</v>
      </c>
      <c r="H681" s="12">
        <v>1</v>
      </c>
    </row>
    <row r="682" spans="1:8" x14ac:dyDescent="0.25">
      <c r="A682" s="31"/>
      <c r="B682" s="16"/>
      <c r="C682" s="27"/>
      <c r="D682" s="27"/>
      <c r="E682" s="27"/>
      <c r="F682" s="27"/>
      <c r="G682" s="18" t="s">
        <v>1107</v>
      </c>
      <c r="H682" s="19"/>
    </row>
    <row r="683" spans="1:8" x14ac:dyDescent="0.25">
      <c r="A683" s="31"/>
      <c r="B683" s="16"/>
      <c r="C683" s="27"/>
      <c r="D683" s="27"/>
      <c r="E683" s="27"/>
      <c r="F683" s="27"/>
      <c r="G683" s="11" t="s">
        <v>1106</v>
      </c>
      <c r="H683" s="12">
        <v>1</v>
      </c>
    </row>
    <row r="684" spans="1:8" ht="16.5" thickBot="1" x14ac:dyDescent="0.3">
      <c r="A684" s="31"/>
      <c r="B684" s="16"/>
      <c r="C684" s="27"/>
      <c r="D684" s="27"/>
      <c r="E684" s="27"/>
      <c r="F684" s="27"/>
      <c r="G684" s="11" t="s">
        <v>1105</v>
      </c>
      <c r="H684" s="12">
        <v>1</v>
      </c>
    </row>
    <row r="685" spans="1:8" x14ac:dyDescent="0.25">
      <c r="A685" s="31"/>
      <c r="B685" s="16"/>
      <c r="C685" s="27"/>
      <c r="D685" s="27"/>
      <c r="E685" s="27"/>
      <c r="F685" s="27"/>
      <c r="G685" s="18" t="s">
        <v>1104</v>
      </c>
      <c r="H685" s="19"/>
    </row>
    <row r="686" spans="1:8" x14ac:dyDescent="0.25">
      <c r="A686" s="31"/>
      <c r="B686" s="16"/>
      <c r="C686" s="27"/>
      <c r="D686" s="27"/>
      <c r="E686" s="27"/>
      <c r="F686" s="27"/>
      <c r="G686" s="11" t="s">
        <v>1103</v>
      </c>
      <c r="H686" s="12">
        <v>1</v>
      </c>
    </row>
    <row r="687" spans="1:8" ht="31.5" x14ac:dyDescent="0.25">
      <c r="A687" s="31"/>
      <c r="B687" s="16"/>
      <c r="C687" s="27"/>
      <c r="D687" s="27"/>
      <c r="E687" s="27"/>
      <c r="F687" s="27"/>
      <c r="G687" s="11" t="s">
        <v>1102</v>
      </c>
      <c r="H687" s="12">
        <v>2</v>
      </c>
    </row>
    <row r="688" spans="1:8" ht="31.5" x14ac:dyDescent="0.25">
      <c r="A688" s="31"/>
      <c r="B688" s="16"/>
      <c r="C688" s="27"/>
      <c r="D688" s="27"/>
      <c r="E688" s="27"/>
      <c r="F688" s="27"/>
      <c r="G688" s="11" t="s">
        <v>1101</v>
      </c>
      <c r="H688" s="12">
        <v>3</v>
      </c>
    </row>
    <row r="689" spans="1:8" ht="31.5" x14ac:dyDescent="0.25">
      <c r="A689" s="31"/>
      <c r="B689" s="16"/>
      <c r="C689" s="27"/>
      <c r="D689" s="27"/>
      <c r="E689" s="27"/>
      <c r="F689" s="27"/>
      <c r="G689" s="11" t="s">
        <v>1100</v>
      </c>
      <c r="H689" s="12">
        <v>1</v>
      </c>
    </row>
    <row r="690" spans="1:8" ht="32.25" thickBot="1" x14ac:dyDescent="0.3">
      <c r="A690" s="31"/>
      <c r="B690" s="16"/>
      <c r="C690" s="27"/>
      <c r="D690" s="27"/>
      <c r="E690" s="27"/>
      <c r="F690" s="27"/>
      <c r="G690" s="11" t="s">
        <v>1099</v>
      </c>
      <c r="H690" s="12">
        <v>3</v>
      </c>
    </row>
    <row r="691" spans="1:8" x14ac:dyDescent="0.25">
      <c r="A691" s="31"/>
      <c r="B691" s="16"/>
      <c r="C691" s="27"/>
      <c r="D691" s="27"/>
      <c r="E691" s="27"/>
      <c r="F691" s="27"/>
      <c r="G691" s="18" t="s">
        <v>1098</v>
      </c>
      <c r="H691" s="19"/>
    </row>
    <row r="692" spans="1:8" ht="31.5" x14ac:dyDescent="0.25">
      <c r="A692" s="31"/>
      <c r="B692" s="16"/>
      <c r="C692" s="27"/>
      <c r="D692" s="27"/>
      <c r="E692" s="27"/>
      <c r="F692" s="27"/>
      <c r="G692" s="11" t="s">
        <v>1097</v>
      </c>
      <c r="H692" s="12">
        <v>2</v>
      </c>
    </row>
    <row r="693" spans="1:8" ht="31.5" x14ac:dyDescent="0.25">
      <c r="A693" s="31"/>
      <c r="B693" s="16"/>
      <c r="C693" s="27"/>
      <c r="D693" s="27"/>
      <c r="E693" s="27"/>
      <c r="F693" s="27"/>
      <c r="G693" s="11" t="s">
        <v>1096</v>
      </c>
      <c r="H693" s="12">
        <v>2</v>
      </c>
    </row>
    <row r="694" spans="1:8" ht="31.5" x14ac:dyDescent="0.25">
      <c r="A694" s="31"/>
      <c r="B694" s="16"/>
      <c r="C694" s="27"/>
      <c r="D694" s="27"/>
      <c r="E694" s="27"/>
      <c r="F694" s="27"/>
      <c r="G694" s="11" t="s">
        <v>1095</v>
      </c>
      <c r="H694" s="12">
        <v>2</v>
      </c>
    </row>
    <row r="695" spans="1:8" ht="16.5" thickBot="1" x14ac:dyDescent="0.3">
      <c r="A695" s="31"/>
      <c r="B695" s="16"/>
      <c r="C695" s="27"/>
      <c r="D695" s="27"/>
      <c r="E695" s="27"/>
      <c r="F695" s="27"/>
      <c r="G695" s="11" t="s">
        <v>1094</v>
      </c>
      <c r="H695" s="12">
        <v>2</v>
      </c>
    </row>
    <row r="696" spans="1:8" x14ac:dyDescent="0.25">
      <c r="A696" s="31"/>
      <c r="B696" s="16"/>
      <c r="C696" s="27"/>
      <c r="D696" s="27"/>
      <c r="E696" s="27"/>
      <c r="F696" s="27"/>
      <c r="G696" s="18" t="s">
        <v>1093</v>
      </c>
      <c r="H696" s="19"/>
    </row>
    <row r="697" spans="1:8" ht="31.5" x14ac:dyDescent="0.25">
      <c r="A697" s="31"/>
      <c r="B697" s="16"/>
      <c r="C697" s="27"/>
      <c r="D697" s="27"/>
      <c r="E697" s="27"/>
      <c r="F697" s="27"/>
      <c r="G697" s="11" t="s">
        <v>1092</v>
      </c>
      <c r="H697" s="12">
        <v>1</v>
      </c>
    </row>
    <row r="698" spans="1:8" ht="31.5" x14ac:dyDescent="0.25">
      <c r="A698" s="31"/>
      <c r="B698" s="16"/>
      <c r="C698" s="27"/>
      <c r="D698" s="27"/>
      <c r="E698" s="27"/>
      <c r="F698" s="27"/>
      <c r="G698" s="11" t="s">
        <v>1091</v>
      </c>
      <c r="H698" s="12">
        <v>2</v>
      </c>
    </row>
    <row r="699" spans="1:8" ht="31.5" x14ac:dyDescent="0.25">
      <c r="A699" s="31"/>
      <c r="B699" s="16"/>
      <c r="C699" s="27"/>
      <c r="D699" s="27"/>
      <c r="E699" s="27"/>
      <c r="F699" s="27"/>
      <c r="G699" s="11" t="s">
        <v>1090</v>
      </c>
      <c r="H699" s="12">
        <v>2</v>
      </c>
    </row>
    <row r="700" spans="1:8" ht="16.5" thickBot="1" x14ac:dyDescent="0.3">
      <c r="A700" s="31"/>
      <c r="B700" s="16"/>
      <c r="C700" s="28"/>
      <c r="D700" s="28"/>
      <c r="E700" s="28"/>
      <c r="F700" s="28"/>
      <c r="G700" s="20" t="s">
        <v>8</v>
      </c>
      <c r="H700" s="22">
        <f>SUM(H670:H674,H676:H678,H680:H681,H683:H684,H686:H690,H692:H695,H697:H699,)</f>
        <v>36</v>
      </c>
    </row>
    <row r="701" spans="1:8" ht="99.95" customHeight="1" thickBot="1" x14ac:dyDescent="0.3">
      <c r="A701" s="32"/>
      <c r="B701" s="17"/>
      <c r="C701" s="24" t="s">
        <v>1126</v>
      </c>
      <c r="D701" s="24"/>
      <c r="E701" s="24"/>
      <c r="F701" s="25"/>
      <c r="G701" s="21"/>
      <c r="H701" s="23"/>
    </row>
    <row r="702" spans="1:8" x14ac:dyDescent="0.25">
      <c r="A702" s="30">
        <v>25</v>
      </c>
      <c r="B702" s="15" t="s">
        <v>1125</v>
      </c>
      <c r="C702" s="26" t="s">
        <v>1124</v>
      </c>
      <c r="D702" s="26" t="s">
        <v>1123</v>
      </c>
      <c r="E702" s="26" t="s">
        <v>1122</v>
      </c>
      <c r="F702" s="26" t="s">
        <v>1121</v>
      </c>
      <c r="G702" s="18" t="s">
        <v>1120</v>
      </c>
      <c r="H702" s="19"/>
    </row>
    <row r="703" spans="1:8" x14ac:dyDescent="0.25">
      <c r="A703" s="31"/>
      <c r="B703" s="16"/>
      <c r="C703" s="27"/>
      <c r="D703" s="27"/>
      <c r="E703" s="27"/>
      <c r="F703" s="27"/>
      <c r="G703" s="11" t="s">
        <v>1119</v>
      </c>
      <c r="H703" s="12">
        <v>1</v>
      </c>
    </row>
    <row r="704" spans="1:8" x14ac:dyDescent="0.25">
      <c r="A704" s="31"/>
      <c r="B704" s="16"/>
      <c r="C704" s="27"/>
      <c r="D704" s="27"/>
      <c r="E704" s="27"/>
      <c r="F704" s="27"/>
      <c r="G704" s="11" t="s">
        <v>1118</v>
      </c>
      <c r="H704" s="12">
        <v>1</v>
      </c>
    </row>
    <row r="705" spans="1:8" ht="31.5" x14ac:dyDescent="0.25">
      <c r="A705" s="31"/>
      <c r="B705" s="16"/>
      <c r="C705" s="27"/>
      <c r="D705" s="27"/>
      <c r="E705" s="27"/>
      <c r="F705" s="27"/>
      <c r="G705" s="11" t="s">
        <v>1117</v>
      </c>
      <c r="H705" s="12">
        <v>1</v>
      </c>
    </row>
    <row r="706" spans="1:8" ht="31.5" x14ac:dyDescent="0.25">
      <c r="A706" s="31"/>
      <c r="B706" s="16"/>
      <c r="C706" s="27"/>
      <c r="D706" s="27"/>
      <c r="E706" s="27"/>
      <c r="F706" s="27"/>
      <c r="G706" s="11" t="s">
        <v>1116</v>
      </c>
      <c r="H706" s="12">
        <v>1</v>
      </c>
    </row>
    <row r="707" spans="1:8" ht="32.25" thickBot="1" x14ac:dyDescent="0.3">
      <c r="A707" s="31"/>
      <c r="B707" s="16"/>
      <c r="C707" s="27"/>
      <c r="D707" s="27"/>
      <c r="E707" s="27"/>
      <c r="F707" s="27"/>
      <c r="G707" s="11" t="s">
        <v>1115</v>
      </c>
      <c r="H707" s="12">
        <v>1</v>
      </c>
    </row>
    <row r="708" spans="1:8" x14ac:dyDescent="0.25">
      <c r="A708" s="31"/>
      <c r="B708" s="16"/>
      <c r="C708" s="27"/>
      <c r="D708" s="27"/>
      <c r="E708" s="27"/>
      <c r="F708" s="27"/>
      <c r="G708" s="18" t="s">
        <v>1114</v>
      </c>
      <c r="H708" s="19"/>
    </row>
    <row r="709" spans="1:8" x14ac:dyDescent="0.25">
      <c r="A709" s="31"/>
      <c r="B709" s="16"/>
      <c r="C709" s="27"/>
      <c r="D709" s="27"/>
      <c r="E709" s="27"/>
      <c r="F709" s="27"/>
      <c r="G709" s="11" t="s">
        <v>1113</v>
      </c>
      <c r="H709" s="12">
        <v>1</v>
      </c>
    </row>
    <row r="710" spans="1:8" x14ac:dyDescent="0.25">
      <c r="A710" s="31"/>
      <c r="B710" s="16"/>
      <c r="C710" s="27"/>
      <c r="D710" s="27"/>
      <c r="E710" s="27"/>
      <c r="F710" s="27"/>
      <c r="G710" s="11" t="s">
        <v>1112</v>
      </c>
      <c r="H710" s="12">
        <v>2</v>
      </c>
    </row>
    <row r="711" spans="1:8" ht="16.5" thickBot="1" x14ac:dyDescent="0.3">
      <c r="A711" s="31"/>
      <c r="B711" s="16"/>
      <c r="C711" s="27"/>
      <c r="D711" s="27"/>
      <c r="E711" s="27"/>
      <c r="F711" s="27"/>
      <c r="G711" s="11" t="s">
        <v>1111</v>
      </c>
      <c r="H711" s="12">
        <v>1</v>
      </c>
    </row>
    <row r="712" spans="1:8" x14ac:dyDescent="0.25">
      <c r="A712" s="31"/>
      <c r="B712" s="16"/>
      <c r="C712" s="27"/>
      <c r="D712" s="27"/>
      <c r="E712" s="27"/>
      <c r="F712" s="27"/>
      <c r="G712" s="18" t="s">
        <v>1110</v>
      </c>
      <c r="H712" s="19"/>
    </row>
    <row r="713" spans="1:8" x14ac:dyDescent="0.25">
      <c r="A713" s="31"/>
      <c r="B713" s="16"/>
      <c r="C713" s="27"/>
      <c r="D713" s="27"/>
      <c r="E713" s="27"/>
      <c r="F713" s="27"/>
      <c r="G713" s="11" t="s">
        <v>1109</v>
      </c>
      <c r="H713" s="12">
        <v>1</v>
      </c>
    </row>
    <row r="714" spans="1:8" ht="16.5" thickBot="1" x14ac:dyDescent="0.3">
      <c r="A714" s="31"/>
      <c r="B714" s="16"/>
      <c r="C714" s="27"/>
      <c r="D714" s="27"/>
      <c r="E714" s="27"/>
      <c r="F714" s="27"/>
      <c r="G714" s="11" t="s">
        <v>1108</v>
      </c>
      <c r="H714" s="12">
        <v>1</v>
      </c>
    </row>
    <row r="715" spans="1:8" x14ac:dyDescent="0.25">
      <c r="A715" s="31"/>
      <c r="B715" s="16"/>
      <c r="C715" s="27"/>
      <c r="D715" s="27"/>
      <c r="E715" s="27"/>
      <c r="F715" s="27"/>
      <c r="G715" s="18" t="s">
        <v>1107</v>
      </c>
      <c r="H715" s="19"/>
    </row>
    <row r="716" spans="1:8" x14ac:dyDescent="0.25">
      <c r="A716" s="31"/>
      <c r="B716" s="16"/>
      <c r="C716" s="27"/>
      <c r="D716" s="27"/>
      <c r="E716" s="27"/>
      <c r="F716" s="27"/>
      <c r="G716" s="11" t="s">
        <v>1106</v>
      </c>
      <c r="H716" s="12">
        <v>1</v>
      </c>
    </row>
    <row r="717" spans="1:8" ht="16.5" thickBot="1" x14ac:dyDescent="0.3">
      <c r="A717" s="31"/>
      <c r="B717" s="16"/>
      <c r="C717" s="27"/>
      <c r="D717" s="27"/>
      <c r="E717" s="27"/>
      <c r="F717" s="27"/>
      <c r="G717" s="11" t="s">
        <v>1105</v>
      </c>
      <c r="H717" s="12">
        <v>1</v>
      </c>
    </row>
    <row r="718" spans="1:8" x14ac:dyDescent="0.25">
      <c r="A718" s="31"/>
      <c r="B718" s="16"/>
      <c r="C718" s="27"/>
      <c r="D718" s="27"/>
      <c r="E718" s="27"/>
      <c r="F718" s="27"/>
      <c r="G718" s="18" t="s">
        <v>1104</v>
      </c>
      <c r="H718" s="19"/>
    </row>
    <row r="719" spans="1:8" x14ac:dyDescent="0.25">
      <c r="A719" s="31"/>
      <c r="B719" s="16"/>
      <c r="C719" s="27"/>
      <c r="D719" s="27"/>
      <c r="E719" s="27"/>
      <c r="F719" s="27"/>
      <c r="G719" s="11" t="s">
        <v>1103</v>
      </c>
      <c r="H719" s="12">
        <v>1</v>
      </c>
    </row>
    <row r="720" spans="1:8" ht="31.5" x14ac:dyDescent="0.25">
      <c r="A720" s="31"/>
      <c r="B720" s="16"/>
      <c r="C720" s="27"/>
      <c r="D720" s="27"/>
      <c r="E720" s="27"/>
      <c r="F720" s="27"/>
      <c r="G720" s="11" t="s">
        <v>1102</v>
      </c>
      <c r="H720" s="12">
        <v>5</v>
      </c>
    </row>
    <row r="721" spans="1:9" ht="31.5" x14ac:dyDescent="0.25">
      <c r="A721" s="31"/>
      <c r="B721" s="16"/>
      <c r="C721" s="27"/>
      <c r="D721" s="27"/>
      <c r="E721" s="27"/>
      <c r="F721" s="27"/>
      <c r="G721" s="11" t="s">
        <v>1101</v>
      </c>
      <c r="H721" s="12">
        <v>3</v>
      </c>
    </row>
    <row r="722" spans="1:9" ht="31.5" x14ac:dyDescent="0.25">
      <c r="A722" s="31"/>
      <c r="B722" s="16"/>
      <c r="C722" s="27"/>
      <c r="D722" s="27"/>
      <c r="E722" s="27"/>
      <c r="F722" s="27"/>
      <c r="G722" s="11" t="s">
        <v>1100</v>
      </c>
      <c r="H722" s="12">
        <v>1</v>
      </c>
    </row>
    <row r="723" spans="1:9" ht="32.25" thickBot="1" x14ac:dyDescent="0.3">
      <c r="A723" s="31"/>
      <c r="B723" s="16"/>
      <c r="C723" s="27"/>
      <c r="D723" s="27"/>
      <c r="E723" s="27"/>
      <c r="F723" s="27"/>
      <c r="G723" s="11" t="s">
        <v>1099</v>
      </c>
      <c r="H723" s="12">
        <v>3</v>
      </c>
    </row>
    <row r="724" spans="1:9" x14ac:dyDescent="0.25">
      <c r="A724" s="31"/>
      <c r="B724" s="16"/>
      <c r="C724" s="27"/>
      <c r="D724" s="27"/>
      <c r="E724" s="27"/>
      <c r="F724" s="27"/>
      <c r="G724" s="18" t="s">
        <v>1098</v>
      </c>
      <c r="H724" s="19"/>
    </row>
    <row r="725" spans="1:9" ht="31.5" x14ac:dyDescent="0.25">
      <c r="A725" s="31"/>
      <c r="B725" s="16"/>
      <c r="C725" s="27"/>
      <c r="D725" s="27"/>
      <c r="E725" s="27"/>
      <c r="F725" s="27"/>
      <c r="G725" s="11" t="s">
        <v>1097</v>
      </c>
      <c r="H725" s="12">
        <v>2</v>
      </c>
    </row>
    <row r="726" spans="1:9" ht="31.5" x14ac:dyDescent="0.25">
      <c r="A726" s="31"/>
      <c r="B726" s="16"/>
      <c r="C726" s="27"/>
      <c r="D726" s="27"/>
      <c r="E726" s="27"/>
      <c r="F726" s="27"/>
      <c r="G726" s="11" t="s">
        <v>1096</v>
      </c>
      <c r="H726" s="12">
        <v>2</v>
      </c>
    </row>
    <row r="727" spans="1:9" ht="31.5" x14ac:dyDescent="0.25">
      <c r="A727" s="31"/>
      <c r="B727" s="16"/>
      <c r="C727" s="27"/>
      <c r="D727" s="27"/>
      <c r="E727" s="27"/>
      <c r="F727" s="27"/>
      <c r="G727" s="11" t="s">
        <v>1095</v>
      </c>
      <c r="H727" s="12">
        <v>2</v>
      </c>
    </row>
    <row r="728" spans="1:9" ht="16.5" thickBot="1" x14ac:dyDescent="0.3">
      <c r="A728" s="31"/>
      <c r="B728" s="16"/>
      <c r="C728" s="27"/>
      <c r="D728" s="27"/>
      <c r="E728" s="27"/>
      <c r="F728" s="27"/>
      <c r="G728" s="11" t="s">
        <v>1094</v>
      </c>
      <c r="H728" s="12">
        <v>2</v>
      </c>
    </row>
    <row r="729" spans="1:9" x14ac:dyDescent="0.25">
      <c r="A729" s="31"/>
      <c r="B729" s="16"/>
      <c r="C729" s="27"/>
      <c r="D729" s="27"/>
      <c r="E729" s="27"/>
      <c r="F729" s="27"/>
      <c r="G729" s="18" t="s">
        <v>1093</v>
      </c>
      <c r="H729" s="19"/>
    </row>
    <row r="730" spans="1:9" ht="31.5" x14ac:dyDescent="0.25">
      <c r="A730" s="31"/>
      <c r="B730" s="16"/>
      <c r="C730" s="27"/>
      <c r="D730" s="27"/>
      <c r="E730" s="27"/>
      <c r="F730" s="27"/>
      <c r="G730" s="11" t="s">
        <v>1092</v>
      </c>
      <c r="H730" s="12">
        <v>1</v>
      </c>
    </row>
    <row r="731" spans="1:9" ht="31.5" x14ac:dyDescent="0.25">
      <c r="A731" s="31"/>
      <c r="B731" s="16"/>
      <c r="C731" s="27"/>
      <c r="D731" s="27"/>
      <c r="E731" s="27"/>
      <c r="F731" s="27"/>
      <c r="G731" s="11" t="s">
        <v>1091</v>
      </c>
      <c r="H731" s="12">
        <v>2</v>
      </c>
    </row>
    <row r="732" spans="1:9" ht="31.5" x14ac:dyDescent="0.25">
      <c r="A732" s="31"/>
      <c r="B732" s="16"/>
      <c r="C732" s="27"/>
      <c r="D732" s="27"/>
      <c r="E732" s="27"/>
      <c r="F732" s="27"/>
      <c r="G732" s="11" t="s">
        <v>1090</v>
      </c>
      <c r="H732" s="12">
        <v>2</v>
      </c>
    </row>
    <row r="733" spans="1:9" ht="16.5" thickBot="1" x14ac:dyDescent="0.3">
      <c r="A733" s="31"/>
      <c r="B733" s="16"/>
      <c r="C733" s="28"/>
      <c r="D733" s="28"/>
      <c r="E733" s="28"/>
      <c r="F733" s="28"/>
      <c r="G733" s="20" t="s">
        <v>8</v>
      </c>
      <c r="H733" s="22">
        <f>SUM(H703:H707,H709:H711,H713:H714,H716:H717,H719:H723,H725:H728,H730:H732,)</f>
        <v>39</v>
      </c>
    </row>
    <row r="734" spans="1:9" ht="99.95" customHeight="1" thickBot="1" x14ac:dyDescent="0.3">
      <c r="A734" s="32"/>
      <c r="B734" s="17"/>
      <c r="C734" s="24" t="s">
        <v>1089</v>
      </c>
      <c r="D734" s="24"/>
      <c r="E734" s="24"/>
      <c r="F734" s="25"/>
      <c r="G734" s="21"/>
      <c r="H734" s="23"/>
      <c r="I734" s="46"/>
    </row>
    <row r="735" spans="1:9" ht="16.5" thickBot="1" x14ac:dyDescent="0.3">
      <c r="A735" s="38" t="s">
        <v>95</v>
      </c>
      <c r="B735" s="39"/>
      <c r="C735" s="39"/>
      <c r="D735" s="39"/>
      <c r="E735" s="40"/>
      <c r="F735" s="41">
        <f>H733+H700+H667+H631+H593+H555+H517+H479+H446+H413+H380+H347+H308+H268+H228+H188+H148+H136+H119+H102+H85+H68+H51+H34+H17</f>
        <v>1334</v>
      </c>
      <c r="G735" s="42"/>
      <c r="H735" s="43"/>
    </row>
    <row r="736" spans="1:9" ht="311.25" customHeight="1" thickBot="1" x14ac:dyDescent="0.3">
      <c r="A736" s="33" t="s">
        <v>9</v>
      </c>
      <c r="B736" s="34"/>
      <c r="C736" s="35" t="s">
        <v>1088</v>
      </c>
      <c r="D736" s="36"/>
      <c r="E736" s="36"/>
      <c r="F736" s="37"/>
      <c r="G736" s="13" t="s">
        <v>58</v>
      </c>
      <c r="H736" s="14" t="s">
        <v>1087</v>
      </c>
    </row>
    <row r="737" spans="1:8" ht="230.25" customHeight="1" thickBot="1" x14ac:dyDescent="0.3">
      <c r="A737" s="33" t="s">
        <v>9</v>
      </c>
      <c r="B737" s="34"/>
      <c r="C737" s="35" t="s">
        <v>1086</v>
      </c>
      <c r="D737" s="36"/>
      <c r="E737" s="36"/>
      <c r="F737" s="37"/>
      <c r="G737" s="13" t="s">
        <v>520</v>
      </c>
      <c r="H737" s="14" t="s">
        <v>266</v>
      </c>
    </row>
  </sheetData>
  <sheetProtection algorithmName="SHA-512" hashValue="C6HeFnX//YsiCU5Y48aW9Ou4gMrjXui/bUeyaqE16xsPhpStA558sLO3/oEwcEtRMaIiQiZ56m6RKtr6yR4D7Q==" saltValue="l7X27TXphr3nlZjl6Y6Q3A==" spinCount="100000" sheet="1" formatCells="0" formatColumns="0" formatRows="0" insertColumns="0" insertRows="0" deleteRows="0" autoFilter="0"/>
  <autoFilter ref="A1:H1073" xr:uid="{9935AF2A-4D8B-4F1A-85F3-AE774492B6F5}"/>
  <mergeCells count="370">
    <mergeCell ref="C229:F229"/>
    <mergeCell ref="B230:B269"/>
    <mergeCell ref="G204:H204"/>
    <mergeCell ref="G207:H207"/>
    <mergeCell ref="G210:H210"/>
    <mergeCell ref="G216:H216"/>
    <mergeCell ref="G222:H222"/>
    <mergeCell ref="G228:G229"/>
    <mergeCell ref="H228:H229"/>
    <mergeCell ref="G182:H182"/>
    <mergeCell ref="G188:G189"/>
    <mergeCell ref="H188:H189"/>
    <mergeCell ref="C189:F189"/>
    <mergeCell ref="G190:H190"/>
    <mergeCell ref="G200:H200"/>
    <mergeCell ref="F138:F148"/>
    <mergeCell ref="B150:B189"/>
    <mergeCell ref="B190:B229"/>
    <mergeCell ref="B270:B309"/>
    <mergeCell ref="G150:H150"/>
    <mergeCell ref="G160:H160"/>
    <mergeCell ref="G164:H164"/>
    <mergeCell ref="G167:H167"/>
    <mergeCell ref="G170:H170"/>
    <mergeCell ref="G176:H176"/>
    <mergeCell ref="B138:B149"/>
    <mergeCell ref="G138:H138"/>
    <mergeCell ref="G142:H142"/>
    <mergeCell ref="G146:H146"/>
    <mergeCell ref="G148:G149"/>
    <mergeCell ref="H148:H149"/>
    <mergeCell ref="C149:F149"/>
    <mergeCell ref="C138:C148"/>
    <mergeCell ref="D138:D148"/>
    <mergeCell ref="E138:E148"/>
    <mergeCell ref="G121:H121"/>
    <mergeCell ref="G125:H125"/>
    <mergeCell ref="G133:H133"/>
    <mergeCell ref="G136:G137"/>
    <mergeCell ref="H136:H137"/>
    <mergeCell ref="C137:F137"/>
    <mergeCell ref="C121:C136"/>
    <mergeCell ref="D121:D136"/>
    <mergeCell ref="E121:E136"/>
    <mergeCell ref="F121:F136"/>
    <mergeCell ref="C120:F120"/>
    <mergeCell ref="C104:C119"/>
    <mergeCell ref="D104:D119"/>
    <mergeCell ref="E104:E119"/>
    <mergeCell ref="F104:F119"/>
    <mergeCell ref="B121:B137"/>
    <mergeCell ref="C87:C102"/>
    <mergeCell ref="D87:D102"/>
    <mergeCell ref="E87:E102"/>
    <mergeCell ref="F87:F102"/>
    <mergeCell ref="B104:B120"/>
    <mergeCell ref="G104:H104"/>
    <mergeCell ref="G108:H108"/>
    <mergeCell ref="G116:H116"/>
    <mergeCell ref="G119:G120"/>
    <mergeCell ref="H119:H120"/>
    <mergeCell ref="D70:D85"/>
    <mergeCell ref="E70:E85"/>
    <mergeCell ref="F70:F85"/>
    <mergeCell ref="B87:B103"/>
    <mergeCell ref="G87:H87"/>
    <mergeCell ref="G91:H91"/>
    <mergeCell ref="G99:H99"/>
    <mergeCell ref="G102:G103"/>
    <mergeCell ref="H102:H103"/>
    <mergeCell ref="C103:F103"/>
    <mergeCell ref="E53:E68"/>
    <mergeCell ref="F53:F68"/>
    <mergeCell ref="B70:B86"/>
    <mergeCell ref="G70:H70"/>
    <mergeCell ref="G74:H74"/>
    <mergeCell ref="G82:H82"/>
    <mergeCell ref="G85:G86"/>
    <mergeCell ref="H85:H86"/>
    <mergeCell ref="C86:F86"/>
    <mergeCell ref="C70:C85"/>
    <mergeCell ref="A150:A189"/>
    <mergeCell ref="B53:B69"/>
    <mergeCell ref="G53:H53"/>
    <mergeCell ref="G57:H57"/>
    <mergeCell ref="G65:H65"/>
    <mergeCell ref="G68:G69"/>
    <mergeCell ref="H68:H69"/>
    <mergeCell ref="C69:F69"/>
    <mergeCell ref="C53:C68"/>
    <mergeCell ref="D53:D68"/>
    <mergeCell ref="A53:A69"/>
    <mergeCell ref="A70:A86"/>
    <mergeCell ref="A87:A103"/>
    <mergeCell ref="A104:A120"/>
    <mergeCell ref="A121:A137"/>
    <mergeCell ref="A138:A149"/>
    <mergeCell ref="A270:A309"/>
    <mergeCell ref="A310:A348"/>
    <mergeCell ref="A349:A381"/>
    <mergeCell ref="A382:A414"/>
    <mergeCell ref="A415:A447"/>
    <mergeCell ref="A2:A18"/>
    <mergeCell ref="A19:A35"/>
    <mergeCell ref="A36:A52"/>
    <mergeCell ref="A190:A229"/>
    <mergeCell ref="A230:A269"/>
    <mergeCell ref="G2:H2"/>
    <mergeCell ref="G6:H6"/>
    <mergeCell ref="G14:H14"/>
    <mergeCell ref="G17:G18"/>
    <mergeCell ref="H17:H18"/>
    <mergeCell ref="C18:F18"/>
    <mergeCell ref="C2:C17"/>
    <mergeCell ref="D2:D17"/>
    <mergeCell ref="E2:E17"/>
    <mergeCell ref="F2:F17"/>
    <mergeCell ref="C35:F35"/>
    <mergeCell ref="E19:E34"/>
    <mergeCell ref="C19:C34"/>
    <mergeCell ref="D19:D34"/>
    <mergeCell ref="F19:F34"/>
    <mergeCell ref="B2:B18"/>
    <mergeCell ref="C36:C51"/>
    <mergeCell ref="D36:D51"/>
    <mergeCell ref="E36:E51"/>
    <mergeCell ref="F36:F51"/>
    <mergeCell ref="B19:B35"/>
    <mergeCell ref="G19:H19"/>
    <mergeCell ref="G23:H23"/>
    <mergeCell ref="G31:H31"/>
    <mergeCell ref="G34:G35"/>
    <mergeCell ref="H34:H35"/>
    <mergeCell ref="G262:H262"/>
    <mergeCell ref="G268:G269"/>
    <mergeCell ref="H268:H269"/>
    <mergeCell ref="B36:B52"/>
    <mergeCell ref="G36:H36"/>
    <mergeCell ref="G40:H40"/>
    <mergeCell ref="G48:H48"/>
    <mergeCell ref="G51:G52"/>
    <mergeCell ref="H51:H52"/>
    <mergeCell ref="C52:F52"/>
    <mergeCell ref="G230:H230"/>
    <mergeCell ref="G240:H240"/>
    <mergeCell ref="G244:H244"/>
    <mergeCell ref="G247:H247"/>
    <mergeCell ref="G250:H250"/>
    <mergeCell ref="G256:H256"/>
    <mergeCell ref="E349:E380"/>
    <mergeCell ref="F349:F380"/>
    <mergeCell ref="C309:F309"/>
    <mergeCell ref="C382:C413"/>
    <mergeCell ref="D382:D413"/>
    <mergeCell ref="E382:E413"/>
    <mergeCell ref="G302:H302"/>
    <mergeCell ref="G390:H390"/>
    <mergeCell ref="G308:G309"/>
    <mergeCell ref="H308:H309"/>
    <mergeCell ref="C270:C308"/>
    <mergeCell ref="D270:D308"/>
    <mergeCell ref="E270:E308"/>
    <mergeCell ref="F270:F308"/>
    <mergeCell ref="C349:C380"/>
    <mergeCell ref="D349:D380"/>
    <mergeCell ref="G270:H270"/>
    <mergeCell ref="G280:H280"/>
    <mergeCell ref="G284:H284"/>
    <mergeCell ref="G287:H287"/>
    <mergeCell ref="G290:H290"/>
    <mergeCell ref="G296:H296"/>
    <mergeCell ref="C348:F348"/>
    <mergeCell ref="C310:C347"/>
    <mergeCell ref="D310:D347"/>
    <mergeCell ref="E310:E347"/>
    <mergeCell ref="F310:F347"/>
    <mergeCell ref="C269:F269"/>
    <mergeCell ref="B310:B348"/>
    <mergeCell ref="G310:H310"/>
    <mergeCell ref="G319:H319"/>
    <mergeCell ref="G323:H323"/>
    <mergeCell ref="G326:H326"/>
    <mergeCell ref="G329:H329"/>
    <mergeCell ref="G335:H335"/>
    <mergeCell ref="G341:H341"/>
    <mergeCell ref="G347:G348"/>
    <mergeCell ref="H347:H348"/>
    <mergeCell ref="C381:F381"/>
    <mergeCell ref="G386:H386"/>
    <mergeCell ref="G413:G414"/>
    <mergeCell ref="G466:H466"/>
    <mergeCell ref="G470:H470"/>
    <mergeCell ref="G474:H474"/>
    <mergeCell ref="G400:H400"/>
    <mergeCell ref="B349:B381"/>
    <mergeCell ref="G349:H349"/>
    <mergeCell ref="G353:H353"/>
    <mergeCell ref="G357:H357"/>
    <mergeCell ref="G359:H359"/>
    <mergeCell ref="G367:H367"/>
    <mergeCell ref="G371:H371"/>
    <mergeCell ref="G375:H375"/>
    <mergeCell ref="G380:G381"/>
    <mergeCell ref="H380:H381"/>
    <mergeCell ref="A735:E735"/>
    <mergeCell ref="F735:H735"/>
    <mergeCell ref="A736:B736"/>
    <mergeCell ref="C736:F736"/>
    <mergeCell ref="H446:H447"/>
    <mergeCell ref="C447:F447"/>
    <mergeCell ref="G479:G480"/>
    <mergeCell ref="H479:H480"/>
    <mergeCell ref="G392:H392"/>
    <mergeCell ref="A448:A480"/>
    <mergeCell ref="B448:B480"/>
    <mergeCell ref="G448:H448"/>
    <mergeCell ref="G452:H452"/>
    <mergeCell ref="G456:H456"/>
    <mergeCell ref="G458:H458"/>
    <mergeCell ref="G446:G447"/>
    <mergeCell ref="H413:H414"/>
    <mergeCell ref="C414:F414"/>
    <mergeCell ref="B415:B447"/>
    <mergeCell ref="G415:H415"/>
    <mergeCell ref="G423:H423"/>
    <mergeCell ref="G419:H419"/>
    <mergeCell ref="A737:B737"/>
    <mergeCell ref="C737:F737"/>
    <mergeCell ref="G404:H404"/>
    <mergeCell ref="G408:H408"/>
    <mergeCell ref="B382:B414"/>
    <mergeCell ref="G382:H382"/>
    <mergeCell ref="G425:H425"/>
    <mergeCell ref="G433:H433"/>
    <mergeCell ref="G437:H437"/>
    <mergeCell ref="G441:H441"/>
    <mergeCell ref="G517:G518"/>
    <mergeCell ref="H517:H518"/>
    <mergeCell ref="C518:F518"/>
    <mergeCell ref="C481:C517"/>
    <mergeCell ref="D481:D517"/>
    <mergeCell ref="E481:E517"/>
    <mergeCell ref="F481:F517"/>
    <mergeCell ref="C480:F480"/>
    <mergeCell ref="A481:A518"/>
    <mergeCell ref="B481:B518"/>
    <mergeCell ref="G481:H481"/>
    <mergeCell ref="G489:H489"/>
    <mergeCell ref="G493:H493"/>
    <mergeCell ref="G496:H496"/>
    <mergeCell ref="G499:H499"/>
    <mergeCell ref="G505:H505"/>
    <mergeCell ref="G511:H511"/>
    <mergeCell ref="H555:H556"/>
    <mergeCell ref="C556:F556"/>
    <mergeCell ref="C519:C555"/>
    <mergeCell ref="D519:D555"/>
    <mergeCell ref="E519:E555"/>
    <mergeCell ref="F519:F555"/>
    <mergeCell ref="A519:A556"/>
    <mergeCell ref="B519:B556"/>
    <mergeCell ref="G519:H519"/>
    <mergeCell ref="G527:H527"/>
    <mergeCell ref="G531:H531"/>
    <mergeCell ref="G534:H534"/>
    <mergeCell ref="G537:H537"/>
    <mergeCell ref="G543:H543"/>
    <mergeCell ref="G549:H549"/>
    <mergeCell ref="G555:G556"/>
    <mergeCell ref="H593:H594"/>
    <mergeCell ref="C594:F594"/>
    <mergeCell ref="C557:C593"/>
    <mergeCell ref="D557:D593"/>
    <mergeCell ref="E557:E593"/>
    <mergeCell ref="F557:F593"/>
    <mergeCell ref="A557:A594"/>
    <mergeCell ref="B557:B594"/>
    <mergeCell ref="G557:H557"/>
    <mergeCell ref="G565:H565"/>
    <mergeCell ref="G569:H569"/>
    <mergeCell ref="G572:H572"/>
    <mergeCell ref="G575:H575"/>
    <mergeCell ref="G581:H581"/>
    <mergeCell ref="G587:H587"/>
    <mergeCell ref="G593:G594"/>
    <mergeCell ref="H631:H632"/>
    <mergeCell ref="C632:F632"/>
    <mergeCell ref="C595:C631"/>
    <mergeCell ref="D595:D631"/>
    <mergeCell ref="E595:E631"/>
    <mergeCell ref="F595:F631"/>
    <mergeCell ref="A595:A632"/>
    <mergeCell ref="B595:B632"/>
    <mergeCell ref="G595:H595"/>
    <mergeCell ref="G603:H603"/>
    <mergeCell ref="G607:H607"/>
    <mergeCell ref="G610:H610"/>
    <mergeCell ref="G613:H613"/>
    <mergeCell ref="G619:H619"/>
    <mergeCell ref="G625:H625"/>
    <mergeCell ref="G631:G632"/>
    <mergeCell ref="G661:H661"/>
    <mergeCell ref="G667:G668"/>
    <mergeCell ref="H667:H668"/>
    <mergeCell ref="C668:F668"/>
    <mergeCell ref="C633:C667"/>
    <mergeCell ref="D633:D667"/>
    <mergeCell ref="E633:E667"/>
    <mergeCell ref="F633:F667"/>
    <mergeCell ref="G633:H633"/>
    <mergeCell ref="G639:H639"/>
    <mergeCell ref="G643:H643"/>
    <mergeCell ref="G646:H646"/>
    <mergeCell ref="G649:H649"/>
    <mergeCell ref="G655:H655"/>
    <mergeCell ref="G696:H696"/>
    <mergeCell ref="G700:G701"/>
    <mergeCell ref="H700:H701"/>
    <mergeCell ref="C701:F701"/>
    <mergeCell ref="C669:C700"/>
    <mergeCell ref="D669:D700"/>
    <mergeCell ref="E669:E700"/>
    <mergeCell ref="F669:F700"/>
    <mergeCell ref="G669:H669"/>
    <mergeCell ref="G675:H675"/>
    <mergeCell ref="G679:H679"/>
    <mergeCell ref="G682:H682"/>
    <mergeCell ref="G685:H685"/>
    <mergeCell ref="G691:H691"/>
    <mergeCell ref="G729:H729"/>
    <mergeCell ref="G733:G734"/>
    <mergeCell ref="H733:H734"/>
    <mergeCell ref="C734:F734"/>
    <mergeCell ref="C702:C733"/>
    <mergeCell ref="D702:D733"/>
    <mergeCell ref="E702:E733"/>
    <mergeCell ref="F702:F733"/>
    <mergeCell ref="G702:H702"/>
    <mergeCell ref="G708:H708"/>
    <mergeCell ref="G712:H712"/>
    <mergeCell ref="G715:H715"/>
    <mergeCell ref="G718:H718"/>
    <mergeCell ref="G724:H724"/>
    <mergeCell ref="C230:C268"/>
    <mergeCell ref="D230:D268"/>
    <mergeCell ref="E230:E268"/>
    <mergeCell ref="F230:F268"/>
    <mergeCell ref="A702:A734"/>
    <mergeCell ref="B702:B734"/>
    <mergeCell ref="A669:A701"/>
    <mergeCell ref="B669:B701"/>
    <mergeCell ref="A633:A668"/>
    <mergeCell ref="B633:B668"/>
    <mergeCell ref="C150:C188"/>
    <mergeCell ref="D150:D188"/>
    <mergeCell ref="E150:E188"/>
    <mergeCell ref="F150:F188"/>
    <mergeCell ref="C190:C228"/>
    <mergeCell ref="D190:D228"/>
    <mergeCell ref="E190:E228"/>
    <mergeCell ref="F190:F228"/>
    <mergeCell ref="F382:F413"/>
    <mergeCell ref="C415:C446"/>
    <mergeCell ref="D415:D446"/>
    <mergeCell ref="E415:E446"/>
    <mergeCell ref="F415:F446"/>
    <mergeCell ref="C448:C479"/>
    <mergeCell ref="D448:D479"/>
    <mergeCell ref="E448:E479"/>
    <mergeCell ref="F448:F47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91DEC-41EE-483E-8255-ABF5690B6937}">
  <dimension ref="A1:I712"/>
  <sheetViews>
    <sheetView zoomScale="85" zoomScaleNormal="85" workbookViewId="0">
      <selection activeCell="F727" sqref="F727"/>
    </sheetView>
  </sheetViews>
  <sheetFormatPr defaultColWidth="9.140625" defaultRowHeight="15.75" x14ac:dyDescent="0.25"/>
  <cols>
    <col min="1" max="1" width="12" style="62" customWidth="1"/>
    <col min="2" max="2" width="28.7109375" style="63" customWidth="1"/>
    <col min="3" max="3" width="23" style="62" customWidth="1"/>
    <col min="4" max="4" width="28.7109375" style="62" customWidth="1"/>
    <col min="5" max="5" width="24.5703125" style="62" customWidth="1"/>
    <col min="6" max="6" width="28" style="62" customWidth="1"/>
    <col min="7" max="7" width="26.28515625" style="62" customWidth="1"/>
    <col min="8" max="8" width="23.140625" style="62" customWidth="1"/>
    <col min="9" max="16384" width="9.140625" style="61"/>
  </cols>
  <sheetData>
    <row r="1" spans="1:8" s="90" customFormat="1" ht="48" thickBot="1" x14ac:dyDescent="0.3">
      <c r="A1" s="96" t="s">
        <v>0</v>
      </c>
      <c r="B1" s="95" t="s">
        <v>1</v>
      </c>
      <c r="C1" s="94" t="s">
        <v>2</v>
      </c>
      <c r="D1" s="93" t="s">
        <v>3</v>
      </c>
      <c r="E1" s="93" t="s">
        <v>4</v>
      </c>
      <c r="F1" s="93" t="s">
        <v>5</v>
      </c>
      <c r="G1" s="92" t="s">
        <v>6</v>
      </c>
      <c r="H1" s="91" t="s">
        <v>7</v>
      </c>
    </row>
    <row r="2" spans="1:8" x14ac:dyDescent="0.25">
      <c r="A2" s="88">
        <v>1</v>
      </c>
      <c r="B2" s="87" t="s">
        <v>1554</v>
      </c>
      <c r="C2" s="86" t="s">
        <v>1596</v>
      </c>
      <c r="D2" s="86" t="s">
        <v>1595</v>
      </c>
      <c r="E2" s="86" t="s">
        <v>211</v>
      </c>
      <c r="F2" s="86" t="s">
        <v>1594</v>
      </c>
      <c r="G2" s="85" t="s">
        <v>1549</v>
      </c>
      <c r="H2" s="84"/>
    </row>
    <row r="3" spans="1:8" ht="31.5" x14ac:dyDescent="0.25">
      <c r="A3" s="80"/>
      <c r="B3" s="79"/>
      <c r="C3" s="83"/>
      <c r="D3" s="83"/>
      <c r="E3" s="83"/>
      <c r="F3" s="83"/>
      <c r="G3" s="82" t="s">
        <v>1548</v>
      </c>
      <c r="H3" s="81">
        <v>1</v>
      </c>
    </row>
    <row r="4" spans="1:8" ht="31.5" x14ac:dyDescent="0.25">
      <c r="A4" s="80"/>
      <c r="B4" s="79"/>
      <c r="C4" s="83"/>
      <c r="D4" s="83"/>
      <c r="E4" s="83"/>
      <c r="F4" s="83"/>
      <c r="G4" s="82" t="s">
        <v>1547</v>
      </c>
      <c r="H4" s="81">
        <v>1</v>
      </c>
    </row>
    <row r="5" spans="1:8" ht="31.5" x14ac:dyDescent="0.25">
      <c r="A5" s="80"/>
      <c r="B5" s="79"/>
      <c r="C5" s="83"/>
      <c r="D5" s="83"/>
      <c r="E5" s="83"/>
      <c r="F5" s="83"/>
      <c r="G5" s="82" t="s">
        <v>1546</v>
      </c>
      <c r="H5" s="81">
        <v>1</v>
      </c>
    </row>
    <row r="6" spans="1:8" ht="31.5" x14ac:dyDescent="0.25">
      <c r="A6" s="80"/>
      <c r="B6" s="79"/>
      <c r="C6" s="83"/>
      <c r="D6" s="83"/>
      <c r="E6" s="83"/>
      <c r="F6" s="83"/>
      <c r="G6" s="82" t="s">
        <v>1545</v>
      </c>
      <c r="H6" s="81">
        <v>1</v>
      </c>
    </row>
    <row r="7" spans="1:8" x14ac:dyDescent="0.25">
      <c r="A7" s="80"/>
      <c r="B7" s="79"/>
      <c r="C7" s="83"/>
      <c r="D7" s="83"/>
      <c r="E7" s="83"/>
      <c r="F7" s="83"/>
      <c r="G7" s="82" t="s">
        <v>1567</v>
      </c>
      <c r="H7" s="81">
        <v>1</v>
      </c>
    </row>
    <row r="8" spans="1:8" ht="31.5" x14ac:dyDescent="0.25">
      <c r="A8" s="80"/>
      <c r="B8" s="79"/>
      <c r="C8" s="83"/>
      <c r="D8" s="83"/>
      <c r="E8" s="83"/>
      <c r="F8" s="83"/>
      <c r="G8" s="82" t="s">
        <v>1566</v>
      </c>
      <c r="H8" s="81">
        <v>1</v>
      </c>
    </row>
    <row r="9" spans="1:8" ht="31.5" x14ac:dyDescent="0.25">
      <c r="A9" s="80"/>
      <c r="B9" s="79"/>
      <c r="C9" s="83"/>
      <c r="D9" s="83"/>
      <c r="E9" s="83"/>
      <c r="F9" s="83"/>
      <c r="G9" s="82" t="s">
        <v>1544</v>
      </c>
      <c r="H9" s="81">
        <v>1</v>
      </c>
    </row>
    <row r="10" spans="1:8" ht="32.25" thickBot="1" x14ac:dyDescent="0.3">
      <c r="A10" s="80"/>
      <c r="B10" s="79"/>
      <c r="C10" s="83"/>
      <c r="D10" s="83"/>
      <c r="E10" s="83"/>
      <c r="F10" s="83"/>
      <c r="G10" s="82" t="s">
        <v>1543</v>
      </c>
      <c r="H10" s="81">
        <v>1</v>
      </c>
    </row>
    <row r="11" spans="1:8" x14ac:dyDescent="0.25">
      <c r="A11" s="80"/>
      <c r="B11" s="79"/>
      <c r="C11" s="83"/>
      <c r="D11" s="83"/>
      <c r="E11" s="83"/>
      <c r="F11" s="83"/>
      <c r="G11" s="85" t="s">
        <v>1542</v>
      </c>
      <c r="H11" s="84"/>
    </row>
    <row r="12" spans="1:8" ht="31.5" x14ac:dyDescent="0.25">
      <c r="A12" s="80"/>
      <c r="B12" s="79"/>
      <c r="C12" s="83"/>
      <c r="D12" s="83"/>
      <c r="E12" s="83"/>
      <c r="F12" s="83"/>
      <c r="G12" s="82" t="s">
        <v>1588</v>
      </c>
      <c r="H12" s="81">
        <v>2</v>
      </c>
    </row>
    <row r="13" spans="1:8" ht="47.25" x14ac:dyDescent="0.25">
      <c r="A13" s="80"/>
      <c r="B13" s="79"/>
      <c r="C13" s="83"/>
      <c r="D13" s="83"/>
      <c r="E13" s="83"/>
      <c r="F13" s="83"/>
      <c r="G13" s="82" t="s">
        <v>1541</v>
      </c>
      <c r="H13" s="81">
        <v>2</v>
      </c>
    </row>
    <row r="14" spans="1:8" ht="32.25" thickBot="1" x14ac:dyDescent="0.3">
      <c r="A14" s="80"/>
      <c r="B14" s="79"/>
      <c r="C14" s="83"/>
      <c r="D14" s="83"/>
      <c r="E14" s="83"/>
      <c r="F14" s="83"/>
      <c r="G14" s="82" t="s">
        <v>1540</v>
      </c>
      <c r="H14" s="81">
        <v>2</v>
      </c>
    </row>
    <row r="15" spans="1:8" x14ac:dyDescent="0.25">
      <c r="A15" s="80"/>
      <c r="B15" s="79"/>
      <c r="C15" s="83"/>
      <c r="D15" s="83"/>
      <c r="E15" s="83"/>
      <c r="F15" s="83"/>
      <c r="G15" s="85" t="s">
        <v>1539</v>
      </c>
      <c r="H15" s="84"/>
    </row>
    <row r="16" spans="1:8" ht="31.5" x14ac:dyDescent="0.25">
      <c r="A16" s="80"/>
      <c r="B16" s="79"/>
      <c r="C16" s="83"/>
      <c r="D16" s="83"/>
      <c r="E16" s="83"/>
      <c r="F16" s="83"/>
      <c r="G16" s="82" t="s">
        <v>1538</v>
      </c>
      <c r="H16" s="81">
        <v>4</v>
      </c>
    </row>
    <row r="17" spans="1:8" ht="31.5" x14ac:dyDescent="0.25">
      <c r="A17" s="80"/>
      <c r="B17" s="79"/>
      <c r="C17" s="83"/>
      <c r="D17" s="83"/>
      <c r="E17" s="83"/>
      <c r="F17" s="83"/>
      <c r="G17" s="82" t="s">
        <v>1537</v>
      </c>
      <c r="H17" s="81">
        <v>3</v>
      </c>
    </row>
    <row r="18" spans="1:8" ht="48" thickBot="1" x14ac:dyDescent="0.3">
      <c r="A18" s="80"/>
      <c r="B18" s="79"/>
      <c r="C18" s="83"/>
      <c r="D18" s="83"/>
      <c r="E18" s="83"/>
      <c r="F18" s="83"/>
      <c r="G18" s="82" t="s">
        <v>1536</v>
      </c>
      <c r="H18" s="81">
        <v>4</v>
      </c>
    </row>
    <row r="19" spans="1:8" x14ac:dyDescent="0.25">
      <c r="A19" s="80"/>
      <c r="B19" s="79"/>
      <c r="C19" s="83"/>
      <c r="D19" s="83"/>
      <c r="E19" s="83"/>
      <c r="F19" s="83"/>
      <c r="G19" s="85" t="s">
        <v>1535</v>
      </c>
      <c r="H19" s="84"/>
    </row>
    <row r="20" spans="1:8" x14ac:dyDescent="0.25">
      <c r="A20" s="80"/>
      <c r="B20" s="79"/>
      <c r="C20" s="83"/>
      <c r="D20" s="83"/>
      <c r="E20" s="83"/>
      <c r="F20" s="83"/>
      <c r="G20" s="82" t="s">
        <v>1534</v>
      </c>
      <c r="H20" s="81">
        <v>4</v>
      </c>
    </row>
    <row r="21" spans="1:8" x14ac:dyDescent="0.25">
      <c r="A21" s="80"/>
      <c r="B21" s="79"/>
      <c r="C21" s="83"/>
      <c r="D21" s="83"/>
      <c r="E21" s="83"/>
      <c r="F21" s="83"/>
      <c r="G21" s="82" t="s">
        <v>1533</v>
      </c>
      <c r="H21" s="81">
        <v>2</v>
      </c>
    </row>
    <row r="22" spans="1:8" ht="32.25" thickBot="1" x14ac:dyDescent="0.3">
      <c r="A22" s="80"/>
      <c r="B22" s="79"/>
      <c r="C22" s="83"/>
      <c r="D22" s="83"/>
      <c r="E22" s="83"/>
      <c r="F22" s="83"/>
      <c r="G22" s="82" t="s">
        <v>1532</v>
      </c>
      <c r="H22" s="81">
        <v>5</v>
      </c>
    </row>
    <row r="23" spans="1:8" x14ac:dyDescent="0.25">
      <c r="A23" s="80"/>
      <c r="B23" s="79"/>
      <c r="C23" s="83"/>
      <c r="D23" s="83"/>
      <c r="E23" s="83"/>
      <c r="F23" s="83"/>
      <c r="G23" s="85" t="s">
        <v>1531</v>
      </c>
      <c r="H23" s="84"/>
    </row>
    <row r="24" spans="1:8" x14ac:dyDescent="0.25">
      <c r="A24" s="80"/>
      <c r="B24" s="79"/>
      <c r="C24" s="83"/>
      <c r="D24" s="83"/>
      <c r="E24" s="83"/>
      <c r="F24" s="83"/>
      <c r="G24" s="82" t="s">
        <v>1530</v>
      </c>
      <c r="H24" s="81">
        <v>2</v>
      </c>
    </row>
    <row r="25" spans="1:8" x14ac:dyDescent="0.25">
      <c r="A25" s="80"/>
      <c r="B25" s="79"/>
      <c r="C25" s="83"/>
      <c r="D25" s="83"/>
      <c r="E25" s="83"/>
      <c r="F25" s="83"/>
      <c r="G25" s="82" t="s">
        <v>1529</v>
      </c>
      <c r="H25" s="81">
        <v>3</v>
      </c>
    </row>
    <row r="26" spans="1:8" ht="32.25" thickBot="1" x14ac:dyDescent="0.3">
      <c r="A26" s="80"/>
      <c r="B26" s="79"/>
      <c r="C26" s="83"/>
      <c r="D26" s="83"/>
      <c r="E26" s="83"/>
      <c r="F26" s="83"/>
      <c r="G26" s="82" t="s">
        <v>1528</v>
      </c>
      <c r="H26" s="81">
        <v>4</v>
      </c>
    </row>
    <row r="27" spans="1:8" x14ac:dyDescent="0.25">
      <c r="A27" s="80"/>
      <c r="B27" s="79"/>
      <c r="C27" s="83"/>
      <c r="D27" s="83"/>
      <c r="E27" s="83"/>
      <c r="F27" s="83"/>
      <c r="G27" s="85" t="s">
        <v>1527</v>
      </c>
      <c r="H27" s="84"/>
    </row>
    <row r="28" spans="1:8" x14ac:dyDescent="0.25">
      <c r="A28" s="80"/>
      <c r="B28" s="79"/>
      <c r="C28" s="83"/>
      <c r="D28" s="83"/>
      <c r="E28" s="83"/>
      <c r="F28" s="83"/>
      <c r="G28" s="82" t="s">
        <v>1526</v>
      </c>
      <c r="H28" s="81">
        <v>2</v>
      </c>
    </row>
    <row r="29" spans="1:8" x14ac:dyDescent="0.25">
      <c r="A29" s="80"/>
      <c r="B29" s="79"/>
      <c r="C29" s="83"/>
      <c r="D29" s="83"/>
      <c r="E29" s="83"/>
      <c r="F29" s="83"/>
      <c r="G29" s="82" t="s">
        <v>1525</v>
      </c>
      <c r="H29" s="81">
        <v>3</v>
      </c>
    </row>
    <row r="30" spans="1:8" ht="32.25" thickBot="1" x14ac:dyDescent="0.3">
      <c r="A30" s="80"/>
      <c r="B30" s="79"/>
      <c r="C30" s="83"/>
      <c r="D30" s="83"/>
      <c r="E30" s="83"/>
      <c r="F30" s="83"/>
      <c r="G30" s="82" t="s">
        <v>1524</v>
      </c>
      <c r="H30" s="81">
        <v>4</v>
      </c>
    </row>
    <row r="31" spans="1:8" x14ac:dyDescent="0.25">
      <c r="A31" s="80"/>
      <c r="B31" s="79"/>
      <c r="C31" s="83"/>
      <c r="D31" s="83"/>
      <c r="E31" s="83"/>
      <c r="F31" s="83"/>
      <c r="G31" s="85" t="s">
        <v>1523</v>
      </c>
      <c r="H31" s="84"/>
    </row>
    <row r="32" spans="1:8" ht="31.5" x14ac:dyDescent="0.25">
      <c r="A32" s="80"/>
      <c r="B32" s="79"/>
      <c r="C32" s="83"/>
      <c r="D32" s="83"/>
      <c r="E32" s="83"/>
      <c r="F32" s="83"/>
      <c r="G32" s="82" t="s">
        <v>1522</v>
      </c>
      <c r="H32" s="81">
        <v>6</v>
      </c>
    </row>
    <row r="33" spans="1:8" ht="32.25" thickBot="1" x14ac:dyDescent="0.3">
      <c r="A33" s="80"/>
      <c r="B33" s="79"/>
      <c r="C33" s="83"/>
      <c r="D33" s="83"/>
      <c r="E33" s="83"/>
      <c r="F33" s="83"/>
      <c r="G33" s="82" t="s">
        <v>1521</v>
      </c>
      <c r="H33" s="81">
        <v>5</v>
      </c>
    </row>
    <row r="34" spans="1:8" x14ac:dyDescent="0.25">
      <c r="A34" s="80"/>
      <c r="B34" s="79"/>
      <c r="C34" s="83"/>
      <c r="D34" s="83"/>
      <c r="E34" s="83"/>
      <c r="F34" s="83"/>
      <c r="G34" s="85" t="s">
        <v>1520</v>
      </c>
      <c r="H34" s="84"/>
    </row>
    <row r="35" spans="1:8" ht="31.5" x14ac:dyDescent="0.25">
      <c r="A35" s="80"/>
      <c r="B35" s="79"/>
      <c r="C35" s="83"/>
      <c r="D35" s="83"/>
      <c r="E35" s="83"/>
      <c r="F35" s="83"/>
      <c r="G35" s="82" t="s">
        <v>1519</v>
      </c>
      <c r="H35" s="81">
        <v>3</v>
      </c>
    </row>
    <row r="36" spans="1:8" ht="63" x14ac:dyDescent="0.25">
      <c r="A36" s="80"/>
      <c r="B36" s="79"/>
      <c r="C36" s="83"/>
      <c r="D36" s="83"/>
      <c r="E36" s="83"/>
      <c r="F36" s="83"/>
      <c r="G36" s="82" t="s">
        <v>1518</v>
      </c>
      <c r="H36" s="81">
        <v>1</v>
      </c>
    </row>
    <row r="37" spans="1:8" ht="31.5" x14ac:dyDescent="0.25">
      <c r="A37" s="80"/>
      <c r="B37" s="79"/>
      <c r="C37" s="83"/>
      <c r="D37" s="83"/>
      <c r="E37" s="83"/>
      <c r="F37" s="83"/>
      <c r="G37" s="82" t="s">
        <v>1517</v>
      </c>
      <c r="H37" s="81">
        <v>4</v>
      </c>
    </row>
    <row r="38" spans="1:8" ht="16.5" thickBot="1" x14ac:dyDescent="0.3">
      <c r="A38" s="80"/>
      <c r="B38" s="79"/>
      <c r="C38" s="78"/>
      <c r="D38" s="78"/>
      <c r="E38" s="78"/>
      <c r="F38" s="78"/>
      <c r="G38" s="77" t="s">
        <v>8</v>
      </c>
      <c r="H38" s="76">
        <f>SUM(H3:H10,H12:H14,H16:H18,H20:H22,H24:H26,H28:H30,H32:H33,H35:H37,)</f>
        <v>73</v>
      </c>
    </row>
    <row r="39" spans="1:8" ht="105.75" customHeight="1" thickBot="1" x14ac:dyDescent="0.3">
      <c r="A39" s="75"/>
      <c r="B39" s="74"/>
      <c r="C39" s="58" t="s">
        <v>1593</v>
      </c>
      <c r="D39" s="58"/>
      <c r="E39" s="58"/>
      <c r="F39" s="57"/>
      <c r="G39" s="73"/>
      <c r="H39" s="72"/>
    </row>
    <row r="40" spans="1:8" x14ac:dyDescent="0.25">
      <c r="A40" s="88">
        <v>2</v>
      </c>
      <c r="B40" s="87" t="s">
        <v>1554</v>
      </c>
      <c r="C40" s="86" t="s">
        <v>1592</v>
      </c>
      <c r="D40" s="86" t="s">
        <v>1591</v>
      </c>
      <c r="E40" s="86" t="s">
        <v>1590</v>
      </c>
      <c r="F40" s="86" t="s">
        <v>1589</v>
      </c>
      <c r="G40" s="85" t="s">
        <v>1549</v>
      </c>
      <c r="H40" s="84"/>
    </row>
    <row r="41" spans="1:8" ht="31.5" x14ac:dyDescent="0.25">
      <c r="A41" s="80"/>
      <c r="B41" s="79"/>
      <c r="C41" s="83"/>
      <c r="D41" s="83"/>
      <c r="E41" s="83"/>
      <c r="F41" s="83"/>
      <c r="G41" s="82" t="s">
        <v>1548</v>
      </c>
      <c r="H41" s="81">
        <v>1</v>
      </c>
    </row>
    <row r="42" spans="1:8" ht="31.5" x14ac:dyDescent="0.25">
      <c r="A42" s="80"/>
      <c r="B42" s="79"/>
      <c r="C42" s="83"/>
      <c r="D42" s="83"/>
      <c r="E42" s="83"/>
      <c r="F42" s="83"/>
      <c r="G42" s="82" t="s">
        <v>1547</v>
      </c>
      <c r="H42" s="81">
        <v>1</v>
      </c>
    </row>
    <row r="43" spans="1:8" ht="31.5" x14ac:dyDescent="0.25">
      <c r="A43" s="80"/>
      <c r="B43" s="79"/>
      <c r="C43" s="83"/>
      <c r="D43" s="83"/>
      <c r="E43" s="83"/>
      <c r="F43" s="83"/>
      <c r="G43" s="82" t="s">
        <v>1546</v>
      </c>
      <c r="H43" s="81">
        <v>1</v>
      </c>
    </row>
    <row r="44" spans="1:8" ht="31.5" x14ac:dyDescent="0.25">
      <c r="A44" s="80"/>
      <c r="B44" s="79"/>
      <c r="C44" s="83"/>
      <c r="D44" s="83"/>
      <c r="E44" s="83"/>
      <c r="F44" s="83"/>
      <c r="G44" s="82" t="s">
        <v>1545</v>
      </c>
      <c r="H44" s="81">
        <v>1</v>
      </c>
    </row>
    <row r="45" spans="1:8" x14ac:dyDescent="0.25">
      <c r="A45" s="80"/>
      <c r="B45" s="79"/>
      <c r="C45" s="83"/>
      <c r="D45" s="83"/>
      <c r="E45" s="83"/>
      <c r="F45" s="83"/>
      <c r="G45" s="82" t="s">
        <v>1567</v>
      </c>
      <c r="H45" s="81">
        <v>1</v>
      </c>
    </row>
    <row r="46" spans="1:8" ht="31.5" x14ac:dyDescent="0.25">
      <c r="A46" s="80"/>
      <c r="B46" s="79"/>
      <c r="C46" s="83"/>
      <c r="D46" s="83"/>
      <c r="E46" s="83"/>
      <c r="F46" s="83"/>
      <c r="G46" s="82" t="s">
        <v>1566</v>
      </c>
      <c r="H46" s="81">
        <v>1</v>
      </c>
    </row>
    <row r="47" spans="1:8" ht="31.5" x14ac:dyDescent="0.25">
      <c r="A47" s="80"/>
      <c r="B47" s="79"/>
      <c r="C47" s="83"/>
      <c r="D47" s="83"/>
      <c r="E47" s="83"/>
      <c r="F47" s="83"/>
      <c r="G47" s="82" t="s">
        <v>1544</v>
      </c>
      <c r="H47" s="81">
        <v>1</v>
      </c>
    </row>
    <row r="48" spans="1:8" ht="32.25" thickBot="1" x14ac:dyDescent="0.3">
      <c r="A48" s="80"/>
      <c r="B48" s="79"/>
      <c r="C48" s="83"/>
      <c r="D48" s="83"/>
      <c r="E48" s="83"/>
      <c r="F48" s="83"/>
      <c r="G48" s="82" t="s">
        <v>1543</v>
      </c>
      <c r="H48" s="81">
        <v>1</v>
      </c>
    </row>
    <row r="49" spans="1:8" x14ac:dyDescent="0.25">
      <c r="A49" s="80"/>
      <c r="B49" s="79"/>
      <c r="C49" s="83"/>
      <c r="D49" s="83"/>
      <c r="E49" s="83"/>
      <c r="F49" s="83"/>
      <c r="G49" s="85" t="s">
        <v>1542</v>
      </c>
      <c r="H49" s="84"/>
    </row>
    <row r="50" spans="1:8" ht="31.5" x14ac:dyDescent="0.25">
      <c r="A50" s="80"/>
      <c r="B50" s="79"/>
      <c r="C50" s="83"/>
      <c r="D50" s="83"/>
      <c r="E50" s="83"/>
      <c r="F50" s="83"/>
      <c r="G50" s="82" t="s">
        <v>1588</v>
      </c>
      <c r="H50" s="81">
        <v>2</v>
      </c>
    </row>
    <row r="51" spans="1:8" ht="47.25" x14ac:dyDescent="0.25">
      <c r="A51" s="80"/>
      <c r="B51" s="79"/>
      <c r="C51" s="83"/>
      <c r="D51" s="83"/>
      <c r="E51" s="83"/>
      <c r="F51" s="83"/>
      <c r="G51" s="82" t="s">
        <v>1541</v>
      </c>
      <c r="H51" s="81">
        <v>2</v>
      </c>
    </row>
    <row r="52" spans="1:8" ht="32.25" thickBot="1" x14ac:dyDescent="0.3">
      <c r="A52" s="80"/>
      <c r="B52" s="79"/>
      <c r="C52" s="83"/>
      <c r="D52" s="83"/>
      <c r="E52" s="83"/>
      <c r="F52" s="83"/>
      <c r="G52" s="82" t="s">
        <v>1540</v>
      </c>
      <c r="H52" s="81">
        <v>2</v>
      </c>
    </row>
    <row r="53" spans="1:8" x14ac:dyDescent="0.25">
      <c r="A53" s="80"/>
      <c r="B53" s="79"/>
      <c r="C53" s="83"/>
      <c r="D53" s="83"/>
      <c r="E53" s="83"/>
      <c r="F53" s="83"/>
      <c r="G53" s="85" t="s">
        <v>1539</v>
      </c>
      <c r="H53" s="84"/>
    </row>
    <row r="54" spans="1:8" ht="31.5" x14ac:dyDescent="0.25">
      <c r="A54" s="80"/>
      <c r="B54" s="79"/>
      <c r="C54" s="83"/>
      <c r="D54" s="83"/>
      <c r="E54" s="83"/>
      <c r="F54" s="83"/>
      <c r="G54" s="82" t="s">
        <v>1538</v>
      </c>
      <c r="H54" s="81">
        <v>4</v>
      </c>
    </row>
    <row r="55" spans="1:8" ht="31.5" x14ac:dyDescent="0.25">
      <c r="A55" s="80"/>
      <c r="B55" s="79"/>
      <c r="C55" s="83"/>
      <c r="D55" s="83"/>
      <c r="E55" s="83"/>
      <c r="F55" s="83"/>
      <c r="G55" s="82" t="s">
        <v>1537</v>
      </c>
      <c r="H55" s="81">
        <v>3</v>
      </c>
    </row>
    <row r="56" spans="1:8" ht="48" thickBot="1" x14ac:dyDescent="0.3">
      <c r="A56" s="80"/>
      <c r="B56" s="79"/>
      <c r="C56" s="83"/>
      <c r="D56" s="83"/>
      <c r="E56" s="83"/>
      <c r="F56" s="83"/>
      <c r="G56" s="82" t="s">
        <v>1536</v>
      </c>
      <c r="H56" s="81">
        <v>4</v>
      </c>
    </row>
    <row r="57" spans="1:8" x14ac:dyDescent="0.25">
      <c r="A57" s="80"/>
      <c r="B57" s="79"/>
      <c r="C57" s="83"/>
      <c r="D57" s="83"/>
      <c r="E57" s="83"/>
      <c r="F57" s="83"/>
      <c r="G57" s="85" t="s">
        <v>1535</v>
      </c>
      <c r="H57" s="84"/>
    </row>
    <row r="58" spans="1:8" x14ac:dyDescent="0.25">
      <c r="A58" s="80"/>
      <c r="B58" s="79"/>
      <c r="C58" s="83"/>
      <c r="D58" s="83"/>
      <c r="E58" s="83"/>
      <c r="F58" s="83"/>
      <c r="G58" s="82" t="s">
        <v>1534</v>
      </c>
      <c r="H58" s="81">
        <v>4</v>
      </c>
    </row>
    <row r="59" spans="1:8" x14ac:dyDescent="0.25">
      <c r="A59" s="80"/>
      <c r="B59" s="79"/>
      <c r="C59" s="83"/>
      <c r="D59" s="83"/>
      <c r="E59" s="83"/>
      <c r="F59" s="83"/>
      <c r="G59" s="82" t="s">
        <v>1533</v>
      </c>
      <c r="H59" s="81">
        <v>2</v>
      </c>
    </row>
    <row r="60" spans="1:8" ht="32.25" thickBot="1" x14ac:dyDescent="0.3">
      <c r="A60" s="80"/>
      <c r="B60" s="79"/>
      <c r="C60" s="83"/>
      <c r="D60" s="83"/>
      <c r="E60" s="83"/>
      <c r="F60" s="83"/>
      <c r="G60" s="82" t="s">
        <v>1532</v>
      </c>
      <c r="H60" s="81">
        <v>5</v>
      </c>
    </row>
    <row r="61" spans="1:8" x14ac:dyDescent="0.25">
      <c r="A61" s="80"/>
      <c r="B61" s="79"/>
      <c r="C61" s="83"/>
      <c r="D61" s="83"/>
      <c r="E61" s="83"/>
      <c r="F61" s="83"/>
      <c r="G61" s="85" t="s">
        <v>1531</v>
      </c>
      <c r="H61" s="84"/>
    </row>
    <row r="62" spans="1:8" x14ac:dyDescent="0.25">
      <c r="A62" s="80"/>
      <c r="B62" s="79"/>
      <c r="C62" s="83"/>
      <c r="D62" s="83"/>
      <c r="E62" s="83"/>
      <c r="F62" s="83"/>
      <c r="G62" s="82" t="s">
        <v>1530</v>
      </c>
      <c r="H62" s="81">
        <v>2</v>
      </c>
    </row>
    <row r="63" spans="1:8" x14ac:dyDescent="0.25">
      <c r="A63" s="80"/>
      <c r="B63" s="79"/>
      <c r="C63" s="83"/>
      <c r="D63" s="83"/>
      <c r="E63" s="83"/>
      <c r="F63" s="83"/>
      <c r="G63" s="82" t="s">
        <v>1529</v>
      </c>
      <c r="H63" s="81">
        <v>3</v>
      </c>
    </row>
    <row r="64" spans="1:8" ht="32.25" thickBot="1" x14ac:dyDescent="0.3">
      <c r="A64" s="80"/>
      <c r="B64" s="79"/>
      <c r="C64" s="83"/>
      <c r="D64" s="83"/>
      <c r="E64" s="83"/>
      <c r="F64" s="83"/>
      <c r="G64" s="82" t="s">
        <v>1528</v>
      </c>
      <c r="H64" s="81">
        <v>4</v>
      </c>
    </row>
    <row r="65" spans="1:8" x14ac:dyDescent="0.25">
      <c r="A65" s="80"/>
      <c r="B65" s="79"/>
      <c r="C65" s="83"/>
      <c r="D65" s="83"/>
      <c r="E65" s="83"/>
      <c r="F65" s="83"/>
      <c r="G65" s="85" t="s">
        <v>1527</v>
      </c>
      <c r="H65" s="84"/>
    </row>
    <row r="66" spans="1:8" x14ac:dyDescent="0.25">
      <c r="A66" s="80"/>
      <c r="B66" s="79"/>
      <c r="C66" s="83"/>
      <c r="D66" s="83"/>
      <c r="E66" s="83"/>
      <c r="F66" s="83"/>
      <c r="G66" s="82" t="s">
        <v>1526</v>
      </c>
      <c r="H66" s="81">
        <v>2</v>
      </c>
    </row>
    <row r="67" spans="1:8" x14ac:dyDescent="0.25">
      <c r="A67" s="80"/>
      <c r="B67" s="79"/>
      <c r="C67" s="83"/>
      <c r="D67" s="83"/>
      <c r="E67" s="83"/>
      <c r="F67" s="83"/>
      <c r="G67" s="82" t="s">
        <v>1525</v>
      </c>
      <c r="H67" s="81">
        <v>3</v>
      </c>
    </row>
    <row r="68" spans="1:8" ht="32.25" thickBot="1" x14ac:dyDescent="0.3">
      <c r="A68" s="80"/>
      <c r="B68" s="79"/>
      <c r="C68" s="83"/>
      <c r="D68" s="83"/>
      <c r="E68" s="83"/>
      <c r="F68" s="83"/>
      <c r="G68" s="82" t="s">
        <v>1524</v>
      </c>
      <c r="H68" s="81">
        <v>4</v>
      </c>
    </row>
    <row r="69" spans="1:8" x14ac:dyDescent="0.25">
      <c r="A69" s="80"/>
      <c r="B69" s="79"/>
      <c r="C69" s="83"/>
      <c r="D69" s="83"/>
      <c r="E69" s="83"/>
      <c r="F69" s="83"/>
      <c r="G69" s="85" t="s">
        <v>1523</v>
      </c>
      <c r="H69" s="84"/>
    </row>
    <row r="70" spans="1:8" ht="31.5" x14ac:dyDescent="0.25">
      <c r="A70" s="80"/>
      <c r="B70" s="79"/>
      <c r="C70" s="83"/>
      <c r="D70" s="83"/>
      <c r="E70" s="83"/>
      <c r="F70" s="83"/>
      <c r="G70" s="82" t="s">
        <v>1522</v>
      </c>
      <c r="H70" s="81">
        <v>6</v>
      </c>
    </row>
    <row r="71" spans="1:8" ht="32.25" thickBot="1" x14ac:dyDescent="0.3">
      <c r="A71" s="80"/>
      <c r="B71" s="79"/>
      <c r="C71" s="83"/>
      <c r="D71" s="83"/>
      <c r="E71" s="83"/>
      <c r="F71" s="83"/>
      <c r="G71" s="82" t="s">
        <v>1521</v>
      </c>
      <c r="H71" s="81">
        <v>5</v>
      </c>
    </row>
    <row r="72" spans="1:8" x14ac:dyDescent="0.25">
      <c r="A72" s="80"/>
      <c r="B72" s="79"/>
      <c r="C72" s="83"/>
      <c r="D72" s="83"/>
      <c r="E72" s="83"/>
      <c r="F72" s="83"/>
      <c r="G72" s="85" t="s">
        <v>1520</v>
      </c>
      <c r="H72" s="84"/>
    </row>
    <row r="73" spans="1:8" ht="31.5" x14ac:dyDescent="0.25">
      <c r="A73" s="80"/>
      <c r="B73" s="79"/>
      <c r="C73" s="83"/>
      <c r="D73" s="83"/>
      <c r="E73" s="83"/>
      <c r="F73" s="83"/>
      <c r="G73" s="82" t="s">
        <v>1519</v>
      </c>
      <c r="H73" s="81">
        <v>3</v>
      </c>
    </row>
    <row r="74" spans="1:8" ht="63" x14ac:dyDescent="0.25">
      <c r="A74" s="80"/>
      <c r="B74" s="79"/>
      <c r="C74" s="83"/>
      <c r="D74" s="83"/>
      <c r="E74" s="83"/>
      <c r="F74" s="83"/>
      <c r="G74" s="82" t="s">
        <v>1518</v>
      </c>
      <c r="H74" s="81">
        <v>1</v>
      </c>
    </row>
    <row r="75" spans="1:8" ht="31.5" x14ac:dyDescent="0.25">
      <c r="A75" s="80"/>
      <c r="B75" s="79"/>
      <c r="C75" s="83"/>
      <c r="D75" s="83"/>
      <c r="E75" s="83"/>
      <c r="F75" s="83"/>
      <c r="G75" s="82" t="s">
        <v>1517</v>
      </c>
      <c r="H75" s="81">
        <v>4</v>
      </c>
    </row>
    <row r="76" spans="1:8" ht="16.5" thickBot="1" x14ac:dyDescent="0.3">
      <c r="A76" s="80"/>
      <c r="B76" s="79"/>
      <c r="C76" s="78"/>
      <c r="D76" s="78"/>
      <c r="E76" s="78"/>
      <c r="F76" s="78"/>
      <c r="G76" s="77" t="s">
        <v>8</v>
      </c>
      <c r="H76" s="76">
        <f>SUM(H41:H48,H50:H52,H54:H56,H58:H60,H62:H64,H66:H68,H70:H71,H73:H75,)</f>
        <v>73</v>
      </c>
    </row>
    <row r="77" spans="1:8" ht="110.25" customHeight="1" thickBot="1" x14ac:dyDescent="0.3">
      <c r="A77" s="75"/>
      <c r="B77" s="74"/>
      <c r="C77" s="58" t="s">
        <v>1587</v>
      </c>
      <c r="D77" s="58"/>
      <c r="E77" s="58"/>
      <c r="F77" s="57"/>
      <c r="G77" s="73"/>
      <c r="H77" s="72"/>
    </row>
    <row r="78" spans="1:8" x14ac:dyDescent="0.25">
      <c r="A78" s="88">
        <v>3</v>
      </c>
      <c r="B78" s="87" t="s">
        <v>1554</v>
      </c>
      <c r="C78" s="86" t="s">
        <v>1586</v>
      </c>
      <c r="D78" s="86" t="s">
        <v>1585</v>
      </c>
      <c r="E78" s="86" t="s">
        <v>1584</v>
      </c>
      <c r="F78" s="86" t="s">
        <v>1583</v>
      </c>
      <c r="G78" s="85" t="s">
        <v>1549</v>
      </c>
      <c r="H78" s="84"/>
    </row>
    <row r="79" spans="1:8" ht="31.5" x14ac:dyDescent="0.25">
      <c r="A79" s="80"/>
      <c r="B79" s="79"/>
      <c r="C79" s="83"/>
      <c r="D79" s="83"/>
      <c r="E79" s="83"/>
      <c r="F79" s="83"/>
      <c r="G79" s="82" t="s">
        <v>1548</v>
      </c>
      <c r="H79" s="81">
        <v>1</v>
      </c>
    </row>
    <row r="80" spans="1:8" ht="31.5" x14ac:dyDescent="0.25">
      <c r="A80" s="80"/>
      <c r="B80" s="79"/>
      <c r="C80" s="83"/>
      <c r="D80" s="83"/>
      <c r="E80" s="83"/>
      <c r="F80" s="83"/>
      <c r="G80" s="82" t="s">
        <v>1547</v>
      </c>
      <c r="H80" s="81">
        <v>1</v>
      </c>
    </row>
    <row r="81" spans="1:8" ht="31.5" x14ac:dyDescent="0.25">
      <c r="A81" s="80"/>
      <c r="B81" s="79"/>
      <c r="C81" s="83"/>
      <c r="D81" s="83"/>
      <c r="E81" s="83"/>
      <c r="F81" s="83"/>
      <c r="G81" s="82" t="s">
        <v>1546</v>
      </c>
      <c r="H81" s="81">
        <v>1</v>
      </c>
    </row>
    <row r="82" spans="1:8" ht="31.5" x14ac:dyDescent="0.25">
      <c r="A82" s="80"/>
      <c r="B82" s="79"/>
      <c r="C82" s="83"/>
      <c r="D82" s="83"/>
      <c r="E82" s="83"/>
      <c r="F82" s="83"/>
      <c r="G82" s="82" t="s">
        <v>1545</v>
      </c>
      <c r="H82" s="81">
        <v>1</v>
      </c>
    </row>
    <row r="83" spans="1:8" x14ac:dyDescent="0.25">
      <c r="A83" s="80"/>
      <c r="B83" s="79"/>
      <c r="C83" s="83"/>
      <c r="D83" s="83"/>
      <c r="E83" s="83"/>
      <c r="F83" s="83"/>
      <c r="G83" s="82" t="s">
        <v>1567</v>
      </c>
      <c r="H83" s="81">
        <v>1</v>
      </c>
    </row>
    <row r="84" spans="1:8" ht="31.5" x14ac:dyDescent="0.25">
      <c r="A84" s="80"/>
      <c r="B84" s="79"/>
      <c r="C84" s="83"/>
      <c r="D84" s="83"/>
      <c r="E84" s="83"/>
      <c r="F84" s="83"/>
      <c r="G84" s="82" t="s">
        <v>1566</v>
      </c>
      <c r="H84" s="81">
        <v>1</v>
      </c>
    </row>
    <row r="85" spans="1:8" ht="31.5" x14ac:dyDescent="0.25">
      <c r="A85" s="80"/>
      <c r="B85" s="79"/>
      <c r="C85" s="83"/>
      <c r="D85" s="83"/>
      <c r="E85" s="83"/>
      <c r="F85" s="83"/>
      <c r="G85" s="82" t="s">
        <v>1544</v>
      </c>
      <c r="H85" s="81">
        <v>1</v>
      </c>
    </row>
    <row r="86" spans="1:8" ht="32.25" thickBot="1" x14ac:dyDescent="0.3">
      <c r="A86" s="80"/>
      <c r="B86" s="79"/>
      <c r="C86" s="83"/>
      <c r="D86" s="83"/>
      <c r="E86" s="83"/>
      <c r="F86" s="83"/>
      <c r="G86" s="82" t="s">
        <v>1543</v>
      </c>
      <c r="H86" s="81">
        <v>1</v>
      </c>
    </row>
    <row r="87" spans="1:8" x14ac:dyDescent="0.25">
      <c r="A87" s="80"/>
      <c r="B87" s="79"/>
      <c r="C87" s="83"/>
      <c r="D87" s="83"/>
      <c r="E87" s="83"/>
      <c r="F87" s="83"/>
      <c r="G87" s="85" t="s">
        <v>1542</v>
      </c>
      <c r="H87" s="84"/>
    </row>
    <row r="88" spans="1:8" ht="47.25" x14ac:dyDescent="0.25">
      <c r="A88" s="80"/>
      <c r="B88" s="79"/>
      <c r="C88" s="83"/>
      <c r="D88" s="83"/>
      <c r="E88" s="83"/>
      <c r="F88" s="83"/>
      <c r="G88" s="82" t="s">
        <v>1541</v>
      </c>
      <c r="H88" s="81">
        <v>2</v>
      </c>
    </row>
    <row r="89" spans="1:8" ht="32.25" thickBot="1" x14ac:dyDescent="0.3">
      <c r="A89" s="80"/>
      <c r="B89" s="79"/>
      <c r="C89" s="83"/>
      <c r="D89" s="83"/>
      <c r="E89" s="83"/>
      <c r="F89" s="83"/>
      <c r="G89" s="82" t="s">
        <v>1540</v>
      </c>
      <c r="H89" s="81">
        <v>2</v>
      </c>
    </row>
    <row r="90" spans="1:8" x14ac:dyDescent="0.25">
      <c r="A90" s="80"/>
      <c r="B90" s="79"/>
      <c r="C90" s="83"/>
      <c r="D90" s="83"/>
      <c r="E90" s="83"/>
      <c r="F90" s="83"/>
      <c r="G90" s="85" t="s">
        <v>1539</v>
      </c>
      <c r="H90" s="84"/>
    </row>
    <row r="91" spans="1:8" ht="31.5" x14ac:dyDescent="0.25">
      <c r="A91" s="80"/>
      <c r="B91" s="79"/>
      <c r="C91" s="83"/>
      <c r="D91" s="83"/>
      <c r="E91" s="83"/>
      <c r="F91" s="83"/>
      <c r="G91" s="82" t="s">
        <v>1538</v>
      </c>
      <c r="H91" s="81">
        <v>4</v>
      </c>
    </row>
    <row r="92" spans="1:8" ht="31.5" x14ac:dyDescent="0.25">
      <c r="A92" s="80"/>
      <c r="B92" s="79"/>
      <c r="C92" s="83"/>
      <c r="D92" s="83"/>
      <c r="E92" s="83"/>
      <c r="F92" s="83"/>
      <c r="G92" s="82" t="s">
        <v>1537</v>
      </c>
      <c r="H92" s="81">
        <v>3</v>
      </c>
    </row>
    <row r="93" spans="1:8" ht="48" thickBot="1" x14ac:dyDescent="0.3">
      <c r="A93" s="80"/>
      <c r="B93" s="79"/>
      <c r="C93" s="83"/>
      <c r="D93" s="83"/>
      <c r="E93" s="83"/>
      <c r="F93" s="83"/>
      <c r="G93" s="82" t="s">
        <v>1536</v>
      </c>
      <c r="H93" s="81">
        <v>4</v>
      </c>
    </row>
    <row r="94" spans="1:8" x14ac:dyDescent="0.25">
      <c r="A94" s="80"/>
      <c r="B94" s="79"/>
      <c r="C94" s="83"/>
      <c r="D94" s="83"/>
      <c r="E94" s="83"/>
      <c r="F94" s="83"/>
      <c r="G94" s="85" t="s">
        <v>1535</v>
      </c>
      <c r="H94" s="84"/>
    </row>
    <row r="95" spans="1:8" x14ac:dyDescent="0.25">
      <c r="A95" s="80"/>
      <c r="B95" s="79"/>
      <c r="C95" s="83"/>
      <c r="D95" s="83"/>
      <c r="E95" s="83"/>
      <c r="F95" s="83"/>
      <c r="G95" s="82" t="s">
        <v>1534</v>
      </c>
      <c r="H95" s="81">
        <v>2</v>
      </c>
    </row>
    <row r="96" spans="1:8" x14ac:dyDescent="0.25">
      <c r="A96" s="80"/>
      <c r="B96" s="79"/>
      <c r="C96" s="83"/>
      <c r="D96" s="83"/>
      <c r="E96" s="83"/>
      <c r="F96" s="83"/>
      <c r="G96" s="82" t="s">
        <v>1533</v>
      </c>
      <c r="H96" s="81">
        <v>2</v>
      </c>
    </row>
    <row r="97" spans="1:8" ht="32.25" thickBot="1" x14ac:dyDescent="0.3">
      <c r="A97" s="80"/>
      <c r="B97" s="79"/>
      <c r="C97" s="83"/>
      <c r="D97" s="83"/>
      <c r="E97" s="83"/>
      <c r="F97" s="83"/>
      <c r="G97" s="82" t="s">
        <v>1532</v>
      </c>
      <c r="H97" s="81">
        <v>5</v>
      </c>
    </row>
    <row r="98" spans="1:8" x14ac:dyDescent="0.25">
      <c r="A98" s="80"/>
      <c r="B98" s="79"/>
      <c r="C98" s="83"/>
      <c r="D98" s="83"/>
      <c r="E98" s="83"/>
      <c r="F98" s="83"/>
      <c r="G98" s="85" t="s">
        <v>1531</v>
      </c>
      <c r="H98" s="84"/>
    </row>
    <row r="99" spans="1:8" x14ac:dyDescent="0.25">
      <c r="A99" s="80"/>
      <c r="B99" s="79"/>
      <c r="C99" s="83"/>
      <c r="D99" s="83"/>
      <c r="E99" s="83"/>
      <c r="F99" s="83"/>
      <c r="G99" s="82" t="s">
        <v>1530</v>
      </c>
      <c r="H99" s="81">
        <v>2</v>
      </c>
    </row>
    <row r="100" spans="1:8" x14ac:dyDescent="0.25">
      <c r="A100" s="80"/>
      <c r="B100" s="79"/>
      <c r="C100" s="83"/>
      <c r="D100" s="83"/>
      <c r="E100" s="83"/>
      <c r="F100" s="83"/>
      <c r="G100" s="82" t="s">
        <v>1529</v>
      </c>
      <c r="H100" s="81">
        <v>3</v>
      </c>
    </row>
    <row r="101" spans="1:8" ht="32.25" thickBot="1" x14ac:dyDescent="0.3">
      <c r="A101" s="80"/>
      <c r="B101" s="79"/>
      <c r="C101" s="83"/>
      <c r="D101" s="83"/>
      <c r="E101" s="83"/>
      <c r="F101" s="83"/>
      <c r="G101" s="82" t="s">
        <v>1528</v>
      </c>
      <c r="H101" s="81">
        <v>4</v>
      </c>
    </row>
    <row r="102" spans="1:8" x14ac:dyDescent="0.25">
      <c r="A102" s="80"/>
      <c r="B102" s="79"/>
      <c r="C102" s="83"/>
      <c r="D102" s="83"/>
      <c r="E102" s="83"/>
      <c r="F102" s="83"/>
      <c r="G102" s="85" t="s">
        <v>1527</v>
      </c>
      <c r="H102" s="84"/>
    </row>
    <row r="103" spans="1:8" x14ac:dyDescent="0.25">
      <c r="A103" s="80"/>
      <c r="B103" s="79"/>
      <c r="C103" s="83"/>
      <c r="D103" s="83"/>
      <c r="E103" s="83"/>
      <c r="F103" s="83"/>
      <c r="G103" s="82" t="s">
        <v>1526</v>
      </c>
      <c r="H103" s="81">
        <v>2</v>
      </c>
    </row>
    <row r="104" spans="1:8" x14ac:dyDescent="0.25">
      <c r="A104" s="80"/>
      <c r="B104" s="79"/>
      <c r="C104" s="83"/>
      <c r="D104" s="83"/>
      <c r="E104" s="83"/>
      <c r="F104" s="83"/>
      <c r="G104" s="82" t="s">
        <v>1525</v>
      </c>
      <c r="H104" s="81">
        <v>3</v>
      </c>
    </row>
    <row r="105" spans="1:8" ht="32.25" thickBot="1" x14ac:dyDescent="0.3">
      <c r="A105" s="80"/>
      <c r="B105" s="79"/>
      <c r="C105" s="83"/>
      <c r="D105" s="83"/>
      <c r="E105" s="83"/>
      <c r="F105" s="83"/>
      <c r="G105" s="82" t="s">
        <v>1524</v>
      </c>
      <c r="H105" s="81">
        <v>4</v>
      </c>
    </row>
    <row r="106" spans="1:8" x14ac:dyDescent="0.25">
      <c r="A106" s="80"/>
      <c r="B106" s="79"/>
      <c r="C106" s="83"/>
      <c r="D106" s="83"/>
      <c r="E106" s="83"/>
      <c r="F106" s="83"/>
      <c r="G106" s="85" t="s">
        <v>1523</v>
      </c>
      <c r="H106" s="84"/>
    </row>
    <row r="107" spans="1:8" ht="31.5" x14ac:dyDescent="0.25">
      <c r="A107" s="80"/>
      <c r="B107" s="79"/>
      <c r="C107" s="83"/>
      <c r="D107" s="83"/>
      <c r="E107" s="83"/>
      <c r="F107" s="83"/>
      <c r="G107" s="82" t="s">
        <v>1522</v>
      </c>
      <c r="H107" s="81">
        <v>6</v>
      </c>
    </row>
    <row r="108" spans="1:8" ht="32.25" thickBot="1" x14ac:dyDescent="0.3">
      <c r="A108" s="80"/>
      <c r="B108" s="79"/>
      <c r="C108" s="83"/>
      <c r="D108" s="83"/>
      <c r="E108" s="83"/>
      <c r="F108" s="83"/>
      <c r="G108" s="82" t="s">
        <v>1521</v>
      </c>
      <c r="H108" s="81">
        <v>5</v>
      </c>
    </row>
    <row r="109" spans="1:8" x14ac:dyDescent="0.25">
      <c r="A109" s="80"/>
      <c r="B109" s="79"/>
      <c r="C109" s="83"/>
      <c r="D109" s="83"/>
      <c r="E109" s="83"/>
      <c r="F109" s="83"/>
      <c r="G109" s="85" t="s">
        <v>1520</v>
      </c>
      <c r="H109" s="84"/>
    </row>
    <row r="110" spans="1:8" ht="31.5" x14ac:dyDescent="0.25">
      <c r="A110" s="80"/>
      <c r="B110" s="79"/>
      <c r="C110" s="83"/>
      <c r="D110" s="83"/>
      <c r="E110" s="83"/>
      <c r="F110" s="83"/>
      <c r="G110" s="82" t="s">
        <v>1519</v>
      </c>
      <c r="H110" s="81">
        <v>3</v>
      </c>
    </row>
    <row r="111" spans="1:8" ht="63" x14ac:dyDescent="0.25">
      <c r="A111" s="80"/>
      <c r="B111" s="79"/>
      <c r="C111" s="83"/>
      <c r="D111" s="83"/>
      <c r="E111" s="83"/>
      <c r="F111" s="83"/>
      <c r="G111" s="82" t="s">
        <v>1518</v>
      </c>
      <c r="H111" s="81">
        <v>1</v>
      </c>
    </row>
    <row r="112" spans="1:8" ht="31.5" x14ac:dyDescent="0.25">
      <c r="A112" s="80"/>
      <c r="B112" s="79"/>
      <c r="C112" s="83"/>
      <c r="D112" s="83"/>
      <c r="E112" s="83"/>
      <c r="F112" s="83"/>
      <c r="G112" s="82" t="s">
        <v>1517</v>
      </c>
      <c r="H112" s="81">
        <v>4</v>
      </c>
    </row>
    <row r="113" spans="1:8" ht="16.5" thickBot="1" x14ac:dyDescent="0.3">
      <c r="A113" s="80"/>
      <c r="B113" s="79"/>
      <c r="C113" s="78"/>
      <c r="D113" s="78"/>
      <c r="E113" s="78"/>
      <c r="F113" s="78"/>
      <c r="G113" s="77" t="s">
        <v>8</v>
      </c>
      <c r="H113" s="76">
        <f>SUM(H79:H86,H88:H89,H91:H93,H95:H97,H99:H101,H103:H105,H107:H108,H110:H112,)</f>
        <v>69</v>
      </c>
    </row>
    <row r="114" spans="1:8" ht="105.75" customHeight="1" thickBot="1" x14ac:dyDescent="0.3">
      <c r="A114" s="75"/>
      <c r="B114" s="74"/>
      <c r="C114" s="58" t="s">
        <v>1582</v>
      </c>
      <c r="D114" s="58"/>
      <c r="E114" s="58"/>
      <c r="F114" s="57"/>
      <c r="G114" s="73"/>
      <c r="H114" s="72"/>
    </row>
    <row r="115" spans="1:8" x14ac:dyDescent="0.25">
      <c r="A115" s="88">
        <v>4</v>
      </c>
      <c r="B115" s="87" t="s">
        <v>1554</v>
      </c>
      <c r="C115" s="86" t="s">
        <v>1581</v>
      </c>
      <c r="D115" s="86" t="s">
        <v>1580</v>
      </c>
      <c r="E115" s="86" t="s">
        <v>1579</v>
      </c>
      <c r="F115" s="86" t="s">
        <v>1578</v>
      </c>
      <c r="G115" s="85" t="s">
        <v>1549</v>
      </c>
      <c r="H115" s="84"/>
    </row>
    <row r="116" spans="1:8" ht="31.5" x14ac:dyDescent="0.25">
      <c r="A116" s="80"/>
      <c r="B116" s="79"/>
      <c r="C116" s="83"/>
      <c r="D116" s="83"/>
      <c r="E116" s="83"/>
      <c r="F116" s="83"/>
      <c r="G116" s="82" t="s">
        <v>1548</v>
      </c>
      <c r="H116" s="81">
        <v>1</v>
      </c>
    </row>
    <row r="117" spans="1:8" ht="31.5" x14ac:dyDescent="0.25">
      <c r="A117" s="80"/>
      <c r="B117" s="79"/>
      <c r="C117" s="83"/>
      <c r="D117" s="83"/>
      <c r="E117" s="83"/>
      <c r="F117" s="83"/>
      <c r="G117" s="82" t="s">
        <v>1547</v>
      </c>
      <c r="H117" s="81">
        <v>1</v>
      </c>
    </row>
    <row r="118" spans="1:8" ht="31.5" x14ac:dyDescent="0.25">
      <c r="A118" s="80"/>
      <c r="B118" s="79"/>
      <c r="C118" s="83"/>
      <c r="D118" s="83"/>
      <c r="E118" s="83"/>
      <c r="F118" s="83"/>
      <c r="G118" s="82" t="s">
        <v>1546</v>
      </c>
      <c r="H118" s="81">
        <v>1</v>
      </c>
    </row>
    <row r="119" spans="1:8" ht="31.5" x14ac:dyDescent="0.25">
      <c r="A119" s="80"/>
      <c r="B119" s="79"/>
      <c r="C119" s="83"/>
      <c r="D119" s="83"/>
      <c r="E119" s="83"/>
      <c r="F119" s="83"/>
      <c r="G119" s="82" t="s">
        <v>1545</v>
      </c>
      <c r="H119" s="81">
        <v>1</v>
      </c>
    </row>
    <row r="120" spans="1:8" x14ac:dyDescent="0.25">
      <c r="A120" s="80"/>
      <c r="B120" s="79"/>
      <c r="C120" s="83"/>
      <c r="D120" s="83"/>
      <c r="E120" s="83"/>
      <c r="F120" s="83"/>
      <c r="G120" s="82" t="s">
        <v>1567</v>
      </c>
      <c r="H120" s="81">
        <v>1</v>
      </c>
    </row>
    <row r="121" spans="1:8" ht="31.5" x14ac:dyDescent="0.25">
      <c r="A121" s="80"/>
      <c r="B121" s="79"/>
      <c r="C121" s="83"/>
      <c r="D121" s="83"/>
      <c r="E121" s="83"/>
      <c r="F121" s="83"/>
      <c r="G121" s="82" t="s">
        <v>1566</v>
      </c>
      <c r="H121" s="81">
        <v>1</v>
      </c>
    </row>
    <row r="122" spans="1:8" ht="31.5" x14ac:dyDescent="0.25">
      <c r="A122" s="80"/>
      <c r="B122" s="79"/>
      <c r="C122" s="83"/>
      <c r="D122" s="83"/>
      <c r="E122" s="83"/>
      <c r="F122" s="83"/>
      <c r="G122" s="82" t="s">
        <v>1544</v>
      </c>
      <c r="H122" s="81">
        <v>1</v>
      </c>
    </row>
    <row r="123" spans="1:8" ht="32.25" thickBot="1" x14ac:dyDescent="0.3">
      <c r="A123" s="80"/>
      <c r="B123" s="79"/>
      <c r="C123" s="83"/>
      <c r="D123" s="83"/>
      <c r="E123" s="83"/>
      <c r="F123" s="83"/>
      <c r="G123" s="82" t="s">
        <v>1543</v>
      </c>
      <c r="H123" s="81">
        <v>1</v>
      </c>
    </row>
    <row r="124" spans="1:8" x14ac:dyDescent="0.25">
      <c r="A124" s="80"/>
      <c r="B124" s="79"/>
      <c r="C124" s="83"/>
      <c r="D124" s="83"/>
      <c r="E124" s="83"/>
      <c r="F124" s="83"/>
      <c r="G124" s="85" t="s">
        <v>1542</v>
      </c>
      <c r="H124" s="84"/>
    </row>
    <row r="125" spans="1:8" ht="47.25" x14ac:dyDescent="0.25">
      <c r="A125" s="80"/>
      <c r="B125" s="79"/>
      <c r="C125" s="83"/>
      <c r="D125" s="83"/>
      <c r="E125" s="83"/>
      <c r="F125" s="83"/>
      <c r="G125" s="82" t="s">
        <v>1541</v>
      </c>
      <c r="H125" s="81">
        <v>2</v>
      </c>
    </row>
    <row r="126" spans="1:8" ht="32.25" thickBot="1" x14ac:dyDescent="0.3">
      <c r="A126" s="80"/>
      <c r="B126" s="79"/>
      <c r="C126" s="83"/>
      <c r="D126" s="83"/>
      <c r="E126" s="83"/>
      <c r="F126" s="83"/>
      <c r="G126" s="82" t="s">
        <v>1540</v>
      </c>
      <c r="H126" s="81">
        <v>2</v>
      </c>
    </row>
    <row r="127" spans="1:8" x14ac:dyDescent="0.25">
      <c r="A127" s="80"/>
      <c r="B127" s="79"/>
      <c r="C127" s="83"/>
      <c r="D127" s="83"/>
      <c r="E127" s="83"/>
      <c r="F127" s="83"/>
      <c r="G127" s="85" t="s">
        <v>1539</v>
      </c>
      <c r="H127" s="84"/>
    </row>
    <row r="128" spans="1:8" ht="31.5" x14ac:dyDescent="0.25">
      <c r="A128" s="80"/>
      <c r="B128" s="79"/>
      <c r="C128" s="83"/>
      <c r="D128" s="83"/>
      <c r="E128" s="83"/>
      <c r="F128" s="83"/>
      <c r="G128" s="82" t="s">
        <v>1538</v>
      </c>
      <c r="H128" s="81">
        <v>4</v>
      </c>
    </row>
    <row r="129" spans="1:8" ht="31.5" x14ac:dyDescent="0.25">
      <c r="A129" s="80"/>
      <c r="B129" s="79"/>
      <c r="C129" s="83"/>
      <c r="D129" s="83"/>
      <c r="E129" s="83"/>
      <c r="F129" s="83"/>
      <c r="G129" s="82" t="s">
        <v>1537</v>
      </c>
      <c r="H129" s="81">
        <v>3</v>
      </c>
    </row>
    <row r="130" spans="1:8" ht="48" thickBot="1" x14ac:dyDescent="0.3">
      <c r="A130" s="80"/>
      <c r="B130" s="79"/>
      <c r="C130" s="83"/>
      <c r="D130" s="83"/>
      <c r="E130" s="83"/>
      <c r="F130" s="83"/>
      <c r="G130" s="82" t="s">
        <v>1536</v>
      </c>
      <c r="H130" s="81">
        <v>4</v>
      </c>
    </row>
    <row r="131" spans="1:8" x14ac:dyDescent="0.25">
      <c r="A131" s="80"/>
      <c r="B131" s="79"/>
      <c r="C131" s="83"/>
      <c r="D131" s="83"/>
      <c r="E131" s="83"/>
      <c r="F131" s="83"/>
      <c r="G131" s="85" t="s">
        <v>1535</v>
      </c>
      <c r="H131" s="84"/>
    </row>
    <row r="132" spans="1:8" x14ac:dyDescent="0.25">
      <c r="A132" s="80"/>
      <c r="B132" s="79"/>
      <c r="C132" s="83"/>
      <c r="D132" s="83"/>
      <c r="E132" s="83"/>
      <c r="F132" s="83"/>
      <c r="G132" s="82" t="s">
        <v>1534</v>
      </c>
      <c r="H132" s="81">
        <v>2</v>
      </c>
    </row>
    <row r="133" spans="1:8" x14ac:dyDescent="0.25">
      <c r="A133" s="80"/>
      <c r="B133" s="79"/>
      <c r="C133" s="83"/>
      <c r="D133" s="83"/>
      <c r="E133" s="83"/>
      <c r="F133" s="83"/>
      <c r="G133" s="82" t="s">
        <v>1533</v>
      </c>
      <c r="H133" s="81">
        <v>2</v>
      </c>
    </row>
    <row r="134" spans="1:8" ht="32.25" thickBot="1" x14ac:dyDescent="0.3">
      <c r="A134" s="80"/>
      <c r="B134" s="79"/>
      <c r="C134" s="83"/>
      <c r="D134" s="83"/>
      <c r="E134" s="83"/>
      <c r="F134" s="83"/>
      <c r="G134" s="82" t="s">
        <v>1532</v>
      </c>
      <c r="H134" s="81">
        <v>5</v>
      </c>
    </row>
    <row r="135" spans="1:8" x14ac:dyDescent="0.25">
      <c r="A135" s="80"/>
      <c r="B135" s="79"/>
      <c r="C135" s="83"/>
      <c r="D135" s="83"/>
      <c r="E135" s="83"/>
      <c r="F135" s="83"/>
      <c r="G135" s="85" t="s">
        <v>1531</v>
      </c>
      <c r="H135" s="84"/>
    </row>
    <row r="136" spans="1:8" x14ac:dyDescent="0.25">
      <c r="A136" s="80"/>
      <c r="B136" s="79"/>
      <c r="C136" s="83"/>
      <c r="D136" s="83"/>
      <c r="E136" s="83"/>
      <c r="F136" s="83"/>
      <c r="G136" s="82" t="s">
        <v>1530</v>
      </c>
      <c r="H136" s="81">
        <v>2</v>
      </c>
    </row>
    <row r="137" spans="1:8" x14ac:dyDescent="0.25">
      <c r="A137" s="80"/>
      <c r="B137" s="79"/>
      <c r="C137" s="83"/>
      <c r="D137" s="83"/>
      <c r="E137" s="83"/>
      <c r="F137" s="83"/>
      <c r="G137" s="82" t="s">
        <v>1529</v>
      </c>
      <c r="H137" s="81">
        <v>3</v>
      </c>
    </row>
    <row r="138" spans="1:8" ht="32.25" thickBot="1" x14ac:dyDescent="0.3">
      <c r="A138" s="80"/>
      <c r="B138" s="79"/>
      <c r="C138" s="83"/>
      <c r="D138" s="83"/>
      <c r="E138" s="83"/>
      <c r="F138" s="83"/>
      <c r="G138" s="82" t="s">
        <v>1528</v>
      </c>
      <c r="H138" s="81">
        <v>4</v>
      </c>
    </row>
    <row r="139" spans="1:8" x14ac:dyDescent="0.25">
      <c r="A139" s="80"/>
      <c r="B139" s="79"/>
      <c r="C139" s="83"/>
      <c r="D139" s="83"/>
      <c r="E139" s="83"/>
      <c r="F139" s="83"/>
      <c r="G139" s="85" t="s">
        <v>1527</v>
      </c>
      <c r="H139" s="84"/>
    </row>
    <row r="140" spans="1:8" x14ac:dyDescent="0.25">
      <c r="A140" s="80"/>
      <c r="B140" s="79"/>
      <c r="C140" s="83"/>
      <c r="D140" s="83"/>
      <c r="E140" s="83"/>
      <c r="F140" s="83"/>
      <c r="G140" s="82" t="s">
        <v>1526</v>
      </c>
      <c r="H140" s="81">
        <v>2</v>
      </c>
    </row>
    <row r="141" spans="1:8" x14ac:dyDescent="0.25">
      <c r="A141" s="80"/>
      <c r="B141" s="79"/>
      <c r="C141" s="83"/>
      <c r="D141" s="83"/>
      <c r="E141" s="83"/>
      <c r="F141" s="83"/>
      <c r="G141" s="82" t="s">
        <v>1525</v>
      </c>
      <c r="H141" s="81">
        <v>3</v>
      </c>
    </row>
    <row r="142" spans="1:8" ht="32.25" thickBot="1" x14ac:dyDescent="0.3">
      <c r="A142" s="80"/>
      <c r="B142" s="79"/>
      <c r="C142" s="83"/>
      <c r="D142" s="83"/>
      <c r="E142" s="83"/>
      <c r="F142" s="83"/>
      <c r="G142" s="82" t="s">
        <v>1524</v>
      </c>
      <c r="H142" s="81">
        <v>4</v>
      </c>
    </row>
    <row r="143" spans="1:8" x14ac:dyDescent="0.25">
      <c r="A143" s="80"/>
      <c r="B143" s="79"/>
      <c r="C143" s="83"/>
      <c r="D143" s="83"/>
      <c r="E143" s="83"/>
      <c r="F143" s="83"/>
      <c r="G143" s="85" t="s">
        <v>1523</v>
      </c>
      <c r="H143" s="84"/>
    </row>
    <row r="144" spans="1:8" ht="31.5" x14ac:dyDescent="0.25">
      <c r="A144" s="80"/>
      <c r="B144" s="79"/>
      <c r="C144" s="83"/>
      <c r="D144" s="83"/>
      <c r="E144" s="83"/>
      <c r="F144" s="83"/>
      <c r="G144" s="82" t="s">
        <v>1522</v>
      </c>
      <c r="H144" s="81">
        <v>6</v>
      </c>
    </row>
    <row r="145" spans="1:8" ht="32.25" thickBot="1" x14ac:dyDescent="0.3">
      <c r="A145" s="80"/>
      <c r="B145" s="79"/>
      <c r="C145" s="83"/>
      <c r="D145" s="83"/>
      <c r="E145" s="83"/>
      <c r="F145" s="83"/>
      <c r="G145" s="82" t="s">
        <v>1521</v>
      </c>
      <c r="H145" s="81">
        <v>5</v>
      </c>
    </row>
    <row r="146" spans="1:8" x14ac:dyDescent="0.25">
      <c r="A146" s="80"/>
      <c r="B146" s="79"/>
      <c r="C146" s="83"/>
      <c r="D146" s="83"/>
      <c r="E146" s="83"/>
      <c r="F146" s="83"/>
      <c r="G146" s="85" t="s">
        <v>1520</v>
      </c>
      <c r="H146" s="84"/>
    </row>
    <row r="147" spans="1:8" ht="31.5" x14ac:dyDescent="0.25">
      <c r="A147" s="80"/>
      <c r="B147" s="79"/>
      <c r="C147" s="83"/>
      <c r="D147" s="83"/>
      <c r="E147" s="83"/>
      <c r="F147" s="83"/>
      <c r="G147" s="82" t="s">
        <v>1519</v>
      </c>
      <c r="H147" s="81">
        <v>3</v>
      </c>
    </row>
    <row r="148" spans="1:8" ht="63" x14ac:dyDescent="0.25">
      <c r="A148" s="80"/>
      <c r="B148" s="79"/>
      <c r="C148" s="83"/>
      <c r="D148" s="83"/>
      <c r="E148" s="83"/>
      <c r="F148" s="83"/>
      <c r="G148" s="82" t="s">
        <v>1518</v>
      </c>
      <c r="H148" s="81">
        <v>1</v>
      </c>
    </row>
    <row r="149" spans="1:8" ht="31.5" x14ac:dyDescent="0.25">
      <c r="A149" s="80"/>
      <c r="B149" s="79"/>
      <c r="C149" s="83"/>
      <c r="D149" s="83"/>
      <c r="E149" s="83"/>
      <c r="F149" s="83"/>
      <c r="G149" s="82" t="s">
        <v>1517</v>
      </c>
      <c r="H149" s="81">
        <v>4</v>
      </c>
    </row>
    <row r="150" spans="1:8" ht="16.5" thickBot="1" x14ac:dyDescent="0.3">
      <c r="A150" s="80"/>
      <c r="B150" s="79"/>
      <c r="C150" s="78"/>
      <c r="D150" s="78"/>
      <c r="E150" s="78"/>
      <c r="F150" s="78"/>
      <c r="G150" s="77" t="s">
        <v>8</v>
      </c>
      <c r="H150" s="76">
        <f>SUM(H116:H123,H125:H126,H128:H130,H132:H134,H136:H138,H140:H142,H144:H145,H147:H149)</f>
        <v>69</v>
      </c>
    </row>
    <row r="151" spans="1:8" ht="120" customHeight="1" thickBot="1" x14ac:dyDescent="0.3">
      <c r="A151" s="75"/>
      <c r="B151" s="74"/>
      <c r="C151" s="58" t="s">
        <v>1577</v>
      </c>
      <c r="D151" s="58"/>
      <c r="E151" s="58"/>
      <c r="F151" s="57"/>
      <c r="G151" s="73"/>
      <c r="H151" s="72"/>
    </row>
    <row r="152" spans="1:8" x14ac:dyDescent="0.25">
      <c r="A152" s="88">
        <v>5</v>
      </c>
      <c r="B152" s="87" t="s">
        <v>1305</v>
      </c>
      <c r="C152" s="86" t="s">
        <v>1576</v>
      </c>
      <c r="D152" s="86" t="s">
        <v>1575</v>
      </c>
      <c r="E152" s="86" t="s">
        <v>1574</v>
      </c>
      <c r="F152" s="86" t="s">
        <v>1573</v>
      </c>
      <c r="G152" s="85" t="s">
        <v>1362</v>
      </c>
      <c r="H152" s="84"/>
    </row>
    <row r="153" spans="1:8" ht="31.5" x14ac:dyDescent="0.25">
      <c r="A153" s="80"/>
      <c r="B153" s="79"/>
      <c r="C153" s="83"/>
      <c r="D153" s="83"/>
      <c r="E153" s="83"/>
      <c r="F153" s="83"/>
      <c r="G153" s="82" t="s">
        <v>1361</v>
      </c>
      <c r="H153" s="81">
        <v>3</v>
      </c>
    </row>
    <row r="154" spans="1:8" x14ac:dyDescent="0.25">
      <c r="A154" s="80"/>
      <c r="B154" s="79"/>
      <c r="C154" s="83"/>
      <c r="D154" s="83"/>
      <c r="E154" s="83"/>
      <c r="F154" s="83"/>
      <c r="G154" s="82" t="s">
        <v>1360</v>
      </c>
      <c r="H154" s="81">
        <v>3</v>
      </c>
    </row>
    <row r="155" spans="1:8" ht="31.5" x14ac:dyDescent="0.25">
      <c r="A155" s="80"/>
      <c r="B155" s="79"/>
      <c r="C155" s="83"/>
      <c r="D155" s="83"/>
      <c r="E155" s="83"/>
      <c r="F155" s="83"/>
      <c r="G155" s="82" t="s">
        <v>1359</v>
      </c>
      <c r="H155" s="81">
        <v>8</v>
      </c>
    </row>
    <row r="156" spans="1:8" x14ac:dyDescent="0.25">
      <c r="A156" s="80"/>
      <c r="B156" s="79"/>
      <c r="C156" s="83"/>
      <c r="D156" s="83"/>
      <c r="E156" s="83"/>
      <c r="F156" s="83"/>
      <c r="G156" s="82" t="s">
        <v>1358</v>
      </c>
      <c r="H156" s="81">
        <v>5</v>
      </c>
    </row>
    <row r="157" spans="1:8" ht="16.5" thickBot="1" x14ac:dyDescent="0.3">
      <c r="A157" s="80"/>
      <c r="B157" s="79"/>
      <c r="C157" s="78"/>
      <c r="D157" s="78"/>
      <c r="E157" s="78"/>
      <c r="F157" s="78"/>
      <c r="G157" s="77" t="s">
        <v>8</v>
      </c>
      <c r="H157" s="76">
        <f>SUM(H153:H156,)</f>
        <v>19</v>
      </c>
    </row>
    <row r="158" spans="1:8" ht="100.5" customHeight="1" thickBot="1" x14ac:dyDescent="0.3">
      <c r="A158" s="75"/>
      <c r="B158" s="74"/>
      <c r="C158" s="58" t="s">
        <v>1572</v>
      </c>
      <c r="D158" s="58"/>
      <c r="E158" s="58"/>
      <c r="F158" s="57"/>
      <c r="G158" s="73"/>
      <c r="H158" s="72"/>
    </row>
    <row r="159" spans="1:8" x14ac:dyDescent="0.25">
      <c r="A159" s="88">
        <v>6</v>
      </c>
      <c r="B159" s="87" t="s">
        <v>1554</v>
      </c>
      <c r="C159" s="86" t="s">
        <v>1571</v>
      </c>
      <c r="D159" s="86" t="s">
        <v>1570</v>
      </c>
      <c r="E159" s="86" t="s">
        <v>1569</v>
      </c>
      <c r="F159" s="86" t="s">
        <v>1568</v>
      </c>
      <c r="G159" s="85" t="s">
        <v>1549</v>
      </c>
      <c r="H159" s="84"/>
    </row>
    <row r="160" spans="1:8" ht="31.5" x14ac:dyDescent="0.25">
      <c r="A160" s="80"/>
      <c r="B160" s="79"/>
      <c r="C160" s="83"/>
      <c r="D160" s="83"/>
      <c r="E160" s="83"/>
      <c r="F160" s="83"/>
      <c r="G160" s="82" t="s">
        <v>1548</v>
      </c>
      <c r="H160" s="81">
        <v>1</v>
      </c>
    </row>
    <row r="161" spans="1:8" ht="31.5" x14ac:dyDescent="0.25">
      <c r="A161" s="80"/>
      <c r="B161" s="79"/>
      <c r="C161" s="83"/>
      <c r="D161" s="83"/>
      <c r="E161" s="83"/>
      <c r="F161" s="83"/>
      <c r="G161" s="82" t="s">
        <v>1547</v>
      </c>
      <c r="H161" s="81">
        <v>1</v>
      </c>
    </row>
    <row r="162" spans="1:8" ht="31.5" x14ac:dyDescent="0.25">
      <c r="A162" s="80"/>
      <c r="B162" s="79"/>
      <c r="C162" s="83"/>
      <c r="D162" s="83"/>
      <c r="E162" s="83"/>
      <c r="F162" s="83"/>
      <c r="G162" s="82" t="s">
        <v>1546</v>
      </c>
      <c r="H162" s="81">
        <v>1</v>
      </c>
    </row>
    <row r="163" spans="1:8" ht="31.5" x14ac:dyDescent="0.25">
      <c r="A163" s="80"/>
      <c r="B163" s="79"/>
      <c r="C163" s="83"/>
      <c r="D163" s="83"/>
      <c r="E163" s="83"/>
      <c r="F163" s="83"/>
      <c r="G163" s="82" t="s">
        <v>1545</v>
      </c>
      <c r="H163" s="81">
        <v>1</v>
      </c>
    </row>
    <row r="164" spans="1:8" x14ac:dyDescent="0.25">
      <c r="A164" s="80"/>
      <c r="B164" s="79"/>
      <c r="C164" s="83"/>
      <c r="D164" s="83"/>
      <c r="E164" s="83"/>
      <c r="F164" s="83"/>
      <c r="G164" s="82" t="s">
        <v>1567</v>
      </c>
      <c r="H164" s="81">
        <v>1</v>
      </c>
    </row>
    <row r="165" spans="1:8" ht="31.5" x14ac:dyDescent="0.25">
      <c r="A165" s="80"/>
      <c r="B165" s="79"/>
      <c r="C165" s="83"/>
      <c r="D165" s="83"/>
      <c r="E165" s="83"/>
      <c r="F165" s="83"/>
      <c r="G165" s="82" t="s">
        <v>1566</v>
      </c>
      <c r="H165" s="81">
        <v>1</v>
      </c>
    </row>
    <row r="166" spans="1:8" ht="31.5" x14ac:dyDescent="0.25">
      <c r="A166" s="80"/>
      <c r="B166" s="79"/>
      <c r="C166" s="83"/>
      <c r="D166" s="83"/>
      <c r="E166" s="83"/>
      <c r="F166" s="83"/>
      <c r="G166" s="82" t="s">
        <v>1544</v>
      </c>
      <c r="H166" s="81">
        <v>1</v>
      </c>
    </row>
    <row r="167" spans="1:8" ht="32.25" thickBot="1" x14ac:dyDescent="0.3">
      <c r="A167" s="80"/>
      <c r="B167" s="79"/>
      <c r="C167" s="83"/>
      <c r="D167" s="83"/>
      <c r="E167" s="83"/>
      <c r="F167" s="83"/>
      <c r="G167" s="82" t="s">
        <v>1543</v>
      </c>
      <c r="H167" s="81">
        <v>1</v>
      </c>
    </row>
    <row r="168" spans="1:8" x14ac:dyDescent="0.25">
      <c r="A168" s="80"/>
      <c r="B168" s="79"/>
      <c r="C168" s="83"/>
      <c r="D168" s="83"/>
      <c r="E168" s="83"/>
      <c r="F168" s="83"/>
      <c r="G168" s="85" t="s">
        <v>1542</v>
      </c>
      <c r="H168" s="84"/>
    </row>
    <row r="169" spans="1:8" ht="47.25" x14ac:dyDescent="0.25">
      <c r="A169" s="80"/>
      <c r="B169" s="79"/>
      <c r="C169" s="83"/>
      <c r="D169" s="83"/>
      <c r="E169" s="83"/>
      <c r="F169" s="83"/>
      <c r="G169" s="82" t="s">
        <v>1541</v>
      </c>
      <c r="H169" s="81">
        <v>2</v>
      </c>
    </row>
    <row r="170" spans="1:8" ht="32.25" thickBot="1" x14ac:dyDescent="0.3">
      <c r="A170" s="80"/>
      <c r="B170" s="79"/>
      <c r="C170" s="83"/>
      <c r="D170" s="83"/>
      <c r="E170" s="83"/>
      <c r="F170" s="83"/>
      <c r="G170" s="82" t="s">
        <v>1540</v>
      </c>
      <c r="H170" s="81">
        <v>4</v>
      </c>
    </row>
    <row r="171" spans="1:8" x14ac:dyDescent="0.25">
      <c r="A171" s="80"/>
      <c r="B171" s="79"/>
      <c r="C171" s="83"/>
      <c r="D171" s="83"/>
      <c r="E171" s="83"/>
      <c r="F171" s="83"/>
      <c r="G171" s="85" t="s">
        <v>1539</v>
      </c>
      <c r="H171" s="84"/>
    </row>
    <row r="172" spans="1:8" ht="31.5" x14ac:dyDescent="0.25">
      <c r="A172" s="80"/>
      <c r="B172" s="79"/>
      <c r="C172" s="83"/>
      <c r="D172" s="83"/>
      <c r="E172" s="83"/>
      <c r="F172" s="83"/>
      <c r="G172" s="82" t="s">
        <v>1538</v>
      </c>
      <c r="H172" s="81">
        <v>4</v>
      </c>
    </row>
    <row r="173" spans="1:8" ht="31.5" x14ac:dyDescent="0.25">
      <c r="A173" s="80"/>
      <c r="B173" s="79"/>
      <c r="C173" s="83"/>
      <c r="D173" s="83"/>
      <c r="E173" s="83"/>
      <c r="F173" s="83"/>
      <c r="G173" s="82" t="s">
        <v>1537</v>
      </c>
      <c r="H173" s="81">
        <v>3</v>
      </c>
    </row>
    <row r="174" spans="1:8" ht="48" thickBot="1" x14ac:dyDescent="0.3">
      <c r="A174" s="80"/>
      <c r="B174" s="79"/>
      <c r="C174" s="83"/>
      <c r="D174" s="83"/>
      <c r="E174" s="83"/>
      <c r="F174" s="83"/>
      <c r="G174" s="82" t="s">
        <v>1536</v>
      </c>
      <c r="H174" s="81">
        <v>4</v>
      </c>
    </row>
    <row r="175" spans="1:8" x14ac:dyDescent="0.25">
      <c r="A175" s="80"/>
      <c r="B175" s="79"/>
      <c r="C175" s="83"/>
      <c r="D175" s="83"/>
      <c r="E175" s="83"/>
      <c r="F175" s="83"/>
      <c r="G175" s="85" t="s">
        <v>1535</v>
      </c>
      <c r="H175" s="84"/>
    </row>
    <row r="176" spans="1:8" x14ac:dyDescent="0.25">
      <c r="A176" s="80"/>
      <c r="B176" s="79"/>
      <c r="C176" s="83"/>
      <c r="D176" s="83"/>
      <c r="E176" s="83"/>
      <c r="F176" s="83"/>
      <c r="G176" s="82" t="s">
        <v>1534</v>
      </c>
      <c r="H176" s="81">
        <v>2</v>
      </c>
    </row>
    <row r="177" spans="1:8" x14ac:dyDescent="0.25">
      <c r="A177" s="80"/>
      <c r="B177" s="79"/>
      <c r="C177" s="83"/>
      <c r="D177" s="83"/>
      <c r="E177" s="83"/>
      <c r="F177" s="83"/>
      <c r="G177" s="82" t="s">
        <v>1533</v>
      </c>
      <c r="H177" s="81">
        <v>2</v>
      </c>
    </row>
    <row r="178" spans="1:8" ht="32.25" thickBot="1" x14ac:dyDescent="0.3">
      <c r="A178" s="80"/>
      <c r="B178" s="79"/>
      <c r="C178" s="83"/>
      <c r="D178" s="83"/>
      <c r="E178" s="83"/>
      <c r="F178" s="83"/>
      <c r="G178" s="82" t="s">
        <v>1532</v>
      </c>
      <c r="H178" s="81">
        <v>5</v>
      </c>
    </row>
    <row r="179" spans="1:8" x14ac:dyDescent="0.25">
      <c r="A179" s="80"/>
      <c r="B179" s="79"/>
      <c r="C179" s="83"/>
      <c r="D179" s="83"/>
      <c r="E179" s="83"/>
      <c r="F179" s="83"/>
      <c r="G179" s="85" t="s">
        <v>1531</v>
      </c>
      <c r="H179" s="84"/>
    </row>
    <row r="180" spans="1:8" x14ac:dyDescent="0.25">
      <c r="A180" s="80"/>
      <c r="B180" s="79"/>
      <c r="C180" s="83"/>
      <c r="D180" s="83"/>
      <c r="E180" s="83"/>
      <c r="F180" s="83"/>
      <c r="G180" s="82" t="s">
        <v>1530</v>
      </c>
      <c r="H180" s="81">
        <v>2</v>
      </c>
    </row>
    <row r="181" spans="1:8" x14ac:dyDescent="0.25">
      <c r="A181" s="80"/>
      <c r="B181" s="79"/>
      <c r="C181" s="83"/>
      <c r="D181" s="83"/>
      <c r="E181" s="83"/>
      <c r="F181" s="83"/>
      <c r="G181" s="82" t="s">
        <v>1529</v>
      </c>
      <c r="H181" s="81">
        <v>3</v>
      </c>
    </row>
    <row r="182" spans="1:8" ht="32.25" thickBot="1" x14ac:dyDescent="0.3">
      <c r="A182" s="80"/>
      <c r="B182" s="79"/>
      <c r="C182" s="83"/>
      <c r="D182" s="83"/>
      <c r="E182" s="83"/>
      <c r="F182" s="83"/>
      <c r="G182" s="82" t="s">
        <v>1528</v>
      </c>
      <c r="H182" s="81">
        <v>4</v>
      </c>
    </row>
    <row r="183" spans="1:8" x14ac:dyDescent="0.25">
      <c r="A183" s="80"/>
      <c r="B183" s="79"/>
      <c r="C183" s="83"/>
      <c r="D183" s="83"/>
      <c r="E183" s="83"/>
      <c r="F183" s="83"/>
      <c r="G183" s="85" t="s">
        <v>1527</v>
      </c>
      <c r="H183" s="84"/>
    </row>
    <row r="184" spans="1:8" x14ac:dyDescent="0.25">
      <c r="A184" s="80"/>
      <c r="B184" s="79"/>
      <c r="C184" s="83"/>
      <c r="D184" s="83"/>
      <c r="E184" s="83"/>
      <c r="F184" s="83"/>
      <c r="G184" s="82" t="s">
        <v>1526</v>
      </c>
      <c r="H184" s="81">
        <v>2</v>
      </c>
    </row>
    <row r="185" spans="1:8" x14ac:dyDescent="0.25">
      <c r="A185" s="80"/>
      <c r="B185" s="79"/>
      <c r="C185" s="83"/>
      <c r="D185" s="83"/>
      <c r="E185" s="83"/>
      <c r="F185" s="83"/>
      <c r="G185" s="82" t="s">
        <v>1525</v>
      </c>
      <c r="H185" s="81">
        <v>3</v>
      </c>
    </row>
    <row r="186" spans="1:8" ht="32.25" thickBot="1" x14ac:dyDescent="0.3">
      <c r="A186" s="80"/>
      <c r="B186" s="79"/>
      <c r="C186" s="83"/>
      <c r="D186" s="83"/>
      <c r="E186" s="83"/>
      <c r="F186" s="83"/>
      <c r="G186" s="82" t="s">
        <v>1524</v>
      </c>
      <c r="H186" s="81">
        <v>4</v>
      </c>
    </row>
    <row r="187" spans="1:8" x14ac:dyDescent="0.25">
      <c r="A187" s="80"/>
      <c r="B187" s="79"/>
      <c r="C187" s="83"/>
      <c r="D187" s="83"/>
      <c r="E187" s="83"/>
      <c r="F187" s="83"/>
      <c r="G187" s="85" t="s">
        <v>1523</v>
      </c>
      <c r="H187" s="84"/>
    </row>
    <row r="188" spans="1:8" ht="31.5" x14ac:dyDescent="0.25">
      <c r="A188" s="80"/>
      <c r="B188" s="79"/>
      <c r="C188" s="83"/>
      <c r="D188" s="83"/>
      <c r="E188" s="83"/>
      <c r="F188" s="83"/>
      <c r="G188" s="82" t="s">
        <v>1522</v>
      </c>
      <c r="H188" s="81">
        <v>10</v>
      </c>
    </row>
    <row r="189" spans="1:8" ht="32.25" thickBot="1" x14ac:dyDescent="0.3">
      <c r="A189" s="80"/>
      <c r="B189" s="79"/>
      <c r="C189" s="83"/>
      <c r="D189" s="83"/>
      <c r="E189" s="83"/>
      <c r="F189" s="83"/>
      <c r="G189" s="82" t="s">
        <v>1521</v>
      </c>
      <c r="H189" s="81">
        <v>4</v>
      </c>
    </row>
    <row r="190" spans="1:8" x14ac:dyDescent="0.25">
      <c r="A190" s="80"/>
      <c r="B190" s="79"/>
      <c r="C190" s="83"/>
      <c r="D190" s="83"/>
      <c r="E190" s="83"/>
      <c r="F190" s="83"/>
      <c r="G190" s="85" t="s">
        <v>1520</v>
      </c>
      <c r="H190" s="84"/>
    </row>
    <row r="191" spans="1:8" ht="31.5" x14ac:dyDescent="0.25">
      <c r="A191" s="80"/>
      <c r="B191" s="79"/>
      <c r="C191" s="83"/>
      <c r="D191" s="83"/>
      <c r="E191" s="83"/>
      <c r="F191" s="83"/>
      <c r="G191" s="82" t="s">
        <v>1519</v>
      </c>
      <c r="H191" s="81">
        <v>3</v>
      </c>
    </row>
    <row r="192" spans="1:8" ht="63" x14ac:dyDescent="0.25">
      <c r="A192" s="80"/>
      <c r="B192" s="79"/>
      <c r="C192" s="83"/>
      <c r="D192" s="83"/>
      <c r="E192" s="83"/>
      <c r="F192" s="83"/>
      <c r="G192" s="82" t="s">
        <v>1518</v>
      </c>
      <c r="H192" s="81">
        <v>1</v>
      </c>
    </row>
    <row r="193" spans="1:8" ht="31.5" x14ac:dyDescent="0.25">
      <c r="A193" s="80"/>
      <c r="B193" s="79"/>
      <c r="C193" s="83"/>
      <c r="D193" s="83"/>
      <c r="E193" s="83"/>
      <c r="F193" s="83"/>
      <c r="G193" s="82" t="s">
        <v>1517</v>
      </c>
      <c r="H193" s="81">
        <v>4</v>
      </c>
    </row>
    <row r="194" spans="1:8" ht="16.5" thickBot="1" x14ac:dyDescent="0.3">
      <c r="A194" s="80"/>
      <c r="B194" s="79"/>
      <c r="C194" s="78"/>
      <c r="D194" s="78"/>
      <c r="E194" s="78"/>
      <c r="F194" s="78"/>
      <c r="G194" s="77" t="s">
        <v>8</v>
      </c>
      <c r="H194" s="76">
        <f>SUM(H160:H167,H169:H170,H172:H174,H176:H178,H180:H182,H184:H186,H188:H189,H191:H193,)</f>
        <v>74</v>
      </c>
    </row>
    <row r="195" spans="1:8" ht="120" customHeight="1" thickBot="1" x14ac:dyDescent="0.3">
      <c r="A195" s="75"/>
      <c r="B195" s="74"/>
      <c r="C195" s="58" t="s">
        <v>1565</v>
      </c>
      <c r="D195" s="58"/>
      <c r="E195" s="58"/>
      <c r="F195" s="57"/>
      <c r="G195" s="73"/>
      <c r="H195" s="72"/>
    </row>
    <row r="196" spans="1:8" x14ac:dyDescent="0.25">
      <c r="A196" s="88">
        <v>7</v>
      </c>
      <c r="B196" s="87" t="s">
        <v>1369</v>
      </c>
      <c r="C196" s="86" t="s">
        <v>1564</v>
      </c>
      <c r="D196" s="86" t="s">
        <v>1563</v>
      </c>
      <c r="E196" s="86" t="s">
        <v>1562</v>
      </c>
      <c r="F196" s="86" t="s">
        <v>1561</v>
      </c>
      <c r="G196" s="85" t="s">
        <v>1495</v>
      </c>
      <c r="H196" s="84"/>
    </row>
    <row r="197" spans="1:8" ht="47.25" x14ac:dyDescent="0.25">
      <c r="A197" s="80"/>
      <c r="B197" s="79"/>
      <c r="C197" s="83"/>
      <c r="D197" s="83"/>
      <c r="E197" s="83"/>
      <c r="F197" s="83"/>
      <c r="G197" s="82" t="s">
        <v>1494</v>
      </c>
      <c r="H197" s="81">
        <v>1</v>
      </c>
    </row>
    <row r="198" spans="1:8" x14ac:dyDescent="0.25">
      <c r="A198" s="80"/>
      <c r="B198" s="79"/>
      <c r="C198" s="83"/>
      <c r="D198" s="83"/>
      <c r="E198" s="83"/>
      <c r="F198" s="83"/>
      <c r="G198" s="82" t="s">
        <v>1501</v>
      </c>
      <c r="H198" s="81">
        <v>1</v>
      </c>
    </row>
    <row r="199" spans="1:8" ht="31.5" x14ac:dyDescent="0.25">
      <c r="A199" s="80"/>
      <c r="B199" s="79"/>
      <c r="C199" s="83"/>
      <c r="D199" s="83"/>
      <c r="E199" s="83"/>
      <c r="F199" s="83"/>
      <c r="G199" s="82" t="s">
        <v>1493</v>
      </c>
      <c r="H199" s="81">
        <v>1</v>
      </c>
    </row>
    <row r="200" spans="1:8" ht="31.5" x14ac:dyDescent="0.25">
      <c r="A200" s="80"/>
      <c r="B200" s="79"/>
      <c r="C200" s="83"/>
      <c r="D200" s="83"/>
      <c r="E200" s="83"/>
      <c r="F200" s="83"/>
      <c r="G200" s="82" t="s">
        <v>1492</v>
      </c>
      <c r="H200" s="81">
        <v>1</v>
      </c>
    </row>
    <row r="201" spans="1:8" x14ac:dyDescent="0.25">
      <c r="A201" s="80"/>
      <c r="B201" s="79"/>
      <c r="C201" s="83"/>
      <c r="D201" s="83"/>
      <c r="E201" s="83"/>
      <c r="F201" s="83"/>
      <c r="G201" s="82" t="s">
        <v>1491</v>
      </c>
      <c r="H201" s="81">
        <v>1</v>
      </c>
    </row>
    <row r="202" spans="1:8" ht="16.5" thickBot="1" x14ac:dyDescent="0.3">
      <c r="A202" s="80"/>
      <c r="B202" s="79"/>
      <c r="C202" s="83"/>
      <c r="D202" s="83"/>
      <c r="E202" s="83"/>
      <c r="F202" s="83"/>
      <c r="G202" s="82" t="s">
        <v>1490</v>
      </c>
      <c r="H202" s="81">
        <v>1</v>
      </c>
    </row>
    <row r="203" spans="1:8" x14ac:dyDescent="0.25">
      <c r="A203" s="80"/>
      <c r="B203" s="79"/>
      <c r="C203" s="83"/>
      <c r="D203" s="83"/>
      <c r="E203" s="83"/>
      <c r="F203" s="83"/>
      <c r="G203" s="85" t="s">
        <v>1365</v>
      </c>
      <c r="H203" s="84"/>
    </row>
    <row r="204" spans="1:8" x14ac:dyDescent="0.25">
      <c r="A204" s="80"/>
      <c r="B204" s="79"/>
      <c r="C204" s="83"/>
      <c r="D204" s="83"/>
      <c r="E204" s="83"/>
      <c r="F204" s="83"/>
      <c r="G204" s="82" t="s">
        <v>1364</v>
      </c>
      <c r="H204" s="81">
        <v>2</v>
      </c>
    </row>
    <row r="205" spans="1:8" x14ac:dyDescent="0.25">
      <c r="A205" s="80"/>
      <c r="B205" s="79"/>
      <c r="C205" s="83"/>
      <c r="D205" s="83"/>
      <c r="E205" s="83"/>
      <c r="F205" s="83"/>
      <c r="G205" s="82" t="s">
        <v>1363</v>
      </c>
      <c r="H205" s="81">
        <v>2</v>
      </c>
    </row>
    <row r="206" spans="1:8" x14ac:dyDescent="0.25">
      <c r="A206" s="80"/>
      <c r="B206" s="79"/>
      <c r="C206" s="83"/>
      <c r="D206" s="83"/>
      <c r="E206" s="83"/>
      <c r="F206" s="83"/>
      <c r="G206" s="82" t="s">
        <v>1371</v>
      </c>
      <c r="H206" s="81">
        <v>2</v>
      </c>
    </row>
    <row r="207" spans="1:8" x14ac:dyDescent="0.25">
      <c r="A207" s="80"/>
      <c r="B207" s="79"/>
      <c r="C207" s="83"/>
      <c r="D207" s="83"/>
      <c r="E207" s="83"/>
      <c r="F207" s="83"/>
      <c r="G207" s="82" t="s">
        <v>1484</v>
      </c>
      <c r="H207" s="81">
        <v>2</v>
      </c>
    </row>
    <row r="208" spans="1:8" x14ac:dyDescent="0.25">
      <c r="A208" s="80"/>
      <c r="B208" s="79"/>
      <c r="C208" s="83"/>
      <c r="D208" s="83"/>
      <c r="E208" s="83"/>
      <c r="F208" s="83"/>
      <c r="G208" s="82" t="s">
        <v>1483</v>
      </c>
      <c r="H208" s="81">
        <v>2</v>
      </c>
    </row>
    <row r="209" spans="1:8" x14ac:dyDescent="0.25">
      <c r="A209" s="80"/>
      <c r="B209" s="79"/>
      <c r="C209" s="83"/>
      <c r="D209" s="83"/>
      <c r="E209" s="83"/>
      <c r="F209" s="83"/>
      <c r="G209" s="82" t="s">
        <v>1482</v>
      </c>
      <c r="H209" s="81">
        <v>2</v>
      </c>
    </row>
    <row r="210" spans="1:8" ht="16.5" thickBot="1" x14ac:dyDescent="0.3">
      <c r="A210" s="80"/>
      <c r="B210" s="79"/>
      <c r="C210" s="78"/>
      <c r="D210" s="78"/>
      <c r="E210" s="78"/>
      <c r="F210" s="78"/>
      <c r="G210" s="77" t="s">
        <v>8</v>
      </c>
      <c r="H210" s="76">
        <f>SUM(H197:H202,H204:H209,)</f>
        <v>18</v>
      </c>
    </row>
    <row r="211" spans="1:8" ht="105.75" customHeight="1" thickBot="1" x14ac:dyDescent="0.3">
      <c r="A211" s="75"/>
      <c r="B211" s="74"/>
      <c r="C211" s="58" t="s">
        <v>1560</v>
      </c>
      <c r="D211" s="58"/>
      <c r="E211" s="58"/>
      <c r="F211" s="57"/>
      <c r="G211" s="73"/>
      <c r="H211" s="72"/>
    </row>
    <row r="212" spans="1:8" x14ac:dyDescent="0.25">
      <c r="A212" s="88">
        <v>8</v>
      </c>
      <c r="B212" s="87" t="s">
        <v>1554</v>
      </c>
      <c r="C212" s="86" t="s">
        <v>1559</v>
      </c>
      <c r="D212" s="86" t="s">
        <v>1558</v>
      </c>
      <c r="E212" s="86" t="s">
        <v>1557</v>
      </c>
      <c r="F212" s="86" t="s">
        <v>1556</v>
      </c>
      <c r="G212" s="85" t="s">
        <v>1549</v>
      </c>
      <c r="H212" s="84"/>
    </row>
    <row r="213" spans="1:8" ht="31.5" x14ac:dyDescent="0.25">
      <c r="A213" s="80"/>
      <c r="B213" s="79"/>
      <c r="C213" s="83"/>
      <c r="D213" s="83"/>
      <c r="E213" s="83"/>
      <c r="F213" s="83"/>
      <c r="G213" s="82" t="s">
        <v>1548</v>
      </c>
      <c r="H213" s="81">
        <v>1</v>
      </c>
    </row>
    <row r="214" spans="1:8" ht="31.5" x14ac:dyDescent="0.25">
      <c r="A214" s="80"/>
      <c r="B214" s="79"/>
      <c r="C214" s="83"/>
      <c r="D214" s="83"/>
      <c r="E214" s="83"/>
      <c r="F214" s="83"/>
      <c r="G214" s="82" t="s">
        <v>1547</v>
      </c>
      <c r="H214" s="81">
        <v>1</v>
      </c>
    </row>
    <row r="215" spans="1:8" ht="31.5" x14ac:dyDescent="0.25">
      <c r="A215" s="80"/>
      <c r="B215" s="79"/>
      <c r="C215" s="83"/>
      <c r="D215" s="83"/>
      <c r="E215" s="83"/>
      <c r="F215" s="83"/>
      <c r="G215" s="82" t="s">
        <v>1546</v>
      </c>
      <c r="H215" s="81">
        <v>1</v>
      </c>
    </row>
    <row r="216" spans="1:8" ht="31.5" x14ac:dyDescent="0.25">
      <c r="A216" s="80"/>
      <c r="B216" s="79"/>
      <c r="C216" s="83"/>
      <c r="D216" s="83"/>
      <c r="E216" s="83"/>
      <c r="F216" s="83"/>
      <c r="G216" s="82" t="s">
        <v>1545</v>
      </c>
      <c r="H216" s="81">
        <v>1</v>
      </c>
    </row>
    <row r="217" spans="1:8" ht="31.5" x14ac:dyDescent="0.25">
      <c r="A217" s="80"/>
      <c r="B217" s="79"/>
      <c r="C217" s="83"/>
      <c r="D217" s="83"/>
      <c r="E217" s="83"/>
      <c r="F217" s="83"/>
      <c r="G217" s="82" t="s">
        <v>1544</v>
      </c>
      <c r="H217" s="81">
        <v>1</v>
      </c>
    </row>
    <row r="218" spans="1:8" ht="32.25" thickBot="1" x14ac:dyDescent="0.3">
      <c r="A218" s="80"/>
      <c r="B218" s="79"/>
      <c r="C218" s="83"/>
      <c r="D218" s="83"/>
      <c r="E218" s="83"/>
      <c r="F218" s="83"/>
      <c r="G218" s="82" t="s">
        <v>1543</v>
      </c>
      <c r="H218" s="81">
        <v>1</v>
      </c>
    </row>
    <row r="219" spans="1:8" x14ac:dyDescent="0.25">
      <c r="A219" s="80"/>
      <c r="B219" s="79"/>
      <c r="C219" s="83"/>
      <c r="D219" s="83"/>
      <c r="E219" s="83"/>
      <c r="F219" s="83"/>
      <c r="G219" s="85" t="s">
        <v>1542</v>
      </c>
      <c r="H219" s="84"/>
    </row>
    <row r="220" spans="1:8" ht="47.25" x14ac:dyDescent="0.25">
      <c r="A220" s="80"/>
      <c r="B220" s="79"/>
      <c r="C220" s="83"/>
      <c r="D220" s="83"/>
      <c r="E220" s="83"/>
      <c r="F220" s="83"/>
      <c r="G220" s="82" t="s">
        <v>1541</v>
      </c>
      <c r="H220" s="81">
        <v>2</v>
      </c>
    </row>
    <row r="221" spans="1:8" ht="32.25" thickBot="1" x14ac:dyDescent="0.3">
      <c r="A221" s="80"/>
      <c r="B221" s="79"/>
      <c r="C221" s="83"/>
      <c r="D221" s="83"/>
      <c r="E221" s="83"/>
      <c r="F221" s="83"/>
      <c r="G221" s="82" t="s">
        <v>1540</v>
      </c>
      <c r="H221" s="81">
        <v>4</v>
      </c>
    </row>
    <row r="222" spans="1:8" x14ac:dyDescent="0.25">
      <c r="A222" s="80"/>
      <c r="B222" s="79"/>
      <c r="C222" s="83"/>
      <c r="D222" s="83"/>
      <c r="E222" s="83"/>
      <c r="F222" s="83"/>
      <c r="G222" s="85" t="s">
        <v>1539</v>
      </c>
      <c r="H222" s="84"/>
    </row>
    <row r="223" spans="1:8" ht="31.5" x14ac:dyDescent="0.25">
      <c r="A223" s="80"/>
      <c r="B223" s="79"/>
      <c r="C223" s="83"/>
      <c r="D223" s="83"/>
      <c r="E223" s="83"/>
      <c r="F223" s="83"/>
      <c r="G223" s="82" t="s">
        <v>1538</v>
      </c>
      <c r="H223" s="81">
        <v>4</v>
      </c>
    </row>
    <row r="224" spans="1:8" ht="31.5" x14ac:dyDescent="0.25">
      <c r="A224" s="80"/>
      <c r="B224" s="79"/>
      <c r="C224" s="83"/>
      <c r="D224" s="83"/>
      <c r="E224" s="83"/>
      <c r="F224" s="83"/>
      <c r="G224" s="82" t="s">
        <v>1537</v>
      </c>
      <c r="H224" s="81">
        <v>3</v>
      </c>
    </row>
    <row r="225" spans="1:8" ht="48" thickBot="1" x14ac:dyDescent="0.3">
      <c r="A225" s="80"/>
      <c r="B225" s="79"/>
      <c r="C225" s="83"/>
      <c r="D225" s="83"/>
      <c r="E225" s="83"/>
      <c r="F225" s="83"/>
      <c r="G225" s="82" t="s">
        <v>1536</v>
      </c>
      <c r="H225" s="81">
        <v>4</v>
      </c>
    </row>
    <row r="226" spans="1:8" x14ac:dyDescent="0.25">
      <c r="A226" s="80"/>
      <c r="B226" s="79"/>
      <c r="C226" s="83"/>
      <c r="D226" s="83"/>
      <c r="E226" s="83"/>
      <c r="F226" s="83"/>
      <c r="G226" s="85" t="s">
        <v>1535</v>
      </c>
      <c r="H226" s="84"/>
    </row>
    <row r="227" spans="1:8" x14ac:dyDescent="0.25">
      <c r="A227" s="80"/>
      <c r="B227" s="79"/>
      <c r="C227" s="83"/>
      <c r="D227" s="83"/>
      <c r="E227" s="83"/>
      <c r="F227" s="83"/>
      <c r="G227" s="82" t="s">
        <v>1534</v>
      </c>
      <c r="H227" s="81">
        <v>2</v>
      </c>
    </row>
    <row r="228" spans="1:8" x14ac:dyDescent="0.25">
      <c r="A228" s="80"/>
      <c r="B228" s="79"/>
      <c r="C228" s="83"/>
      <c r="D228" s="83"/>
      <c r="E228" s="83"/>
      <c r="F228" s="83"/>
      <c r="G228" s="82" t="s">
        <v>1533</v>
      </c>
      <c r="H228" s="81">
        <v>1</v>
      </c>
    </row>
    <row r="229" spans="1:8" ht="32.25" thickBot="1" x14ac:dyDescent="0.3">
      <c r="A229" s="80"/>
      <c r="B229" s="79"/>
      <c r="C229" s="83"/>
      <c r="D229" s="83"/>
      <c r="E229" s="83"/>
      <c r="F229" s="83"/>
      <c r="G229" s="82" t="s">
        <v>1532</v>
      </c>
      <c r="H229" s="81">
        <v>5</v>
      </c>
    </row>
    <row r="230" spans="1:8" x14ac:dyDescent="0.25">
      <c r="A230" s="80"/>
      <c r="B230" s="79"/>
      <c r="C230" s="83"/>
      <c r="D230" s="83"/>
      <c r="E230" s="83"/>
      <c r="F230" s="83"/>
      <c r="G230" s="85" t="s">
        <v>1531</v>
      </c>
      <c r="H230" s="84"/>
    </row>
    <row r="231" spans="1:8" x14ac:dyDescent="0.25">
      <c r="A231" s="80"/>
      <c r="B231" s="79"/>
      <c r="C231" s="83"/>
      <c r="D231" s="83"/>
      <c r="E231" s="83"/>
      <c r="F231" s="83"/>
      <c r="G231" s="82" t="s">
        <v>1530</v>
      </c>
      <c r="H231" s="81">
        <v>1</v>
      </c>
    </row>
    <row r="232" spans="1:8" x14ac:dyDescent="0.25">
      <c r="A232" s="80"/>
      <c r="B232" s="79"/>
      <c r="C232" s="83"/>
      <c r="D232" s="83"/>
      <c r="E232" s="83"/>
      <c r="F232" s="83"/>
      <c r="G232" s="82" t="s">
        <v>1529</v>
      </c>
      <c r="H232" s="81">
        <v>4</v>
      </c>
    </row>
    <row r="233" spans="1:8" ht="32.25" thickBot="1" x14ac:dyDescent="0.3">
      <c r="A233" s="80"/>
      <c r="B233" s="79"/>
      <c r="C233" s="83"/>
      <c r="D233" s="83"/>
      <c r="E233" s="83"/>
      <c r="F233" s="83"/>
      <c r="G233" s="82" t="s">
        <v>1528</v>
      </c>
      <c r="H233" s="81">
        <v>6</v>
      </c>
    </row>
    <row r="234" spans="1:8" x14ac:dyDescent="0.25">
      <c r="A234" s="80"/>
      <c r="B234" s="79"/>
      <c r="C234" s="83"/>
      <c r="D234" s="83"/>
      <c r="E234" s="83"/>
      <c r="F234" s="83"/>
      <c r="G234" s="85" t="s">
        <v>1527</v>
      </c>
      <c r="H234" s="84"/>
    </row>
    <row r="235" spans="1:8" x14ac:dyDescent="0.25">
      <c r="A235" s="80"/>
      <c r="B235" s="79"/>
      <c r="C235" s="83"/>
      <c r="D235" s="83"/>
      <c r="E235" s="83"/>
      <c r="F235" s="83"/>
      <c r="G235" s="82" t="s">
        <v>1526</v>
      </c>
      <c r="H235" s="81">
        <v>1</v>
      </c>
    </row>
    <row r="236" spans="1:8" x14ac:dyDescent="0.25">
      <c r="A236" s="80"/>
      <c r="B236" s="79"/>
      <c r="C236" s="83"/>
      <c r="D236" s="83"/>
      <c r="E236" s="83"/>
      <c r="F236" s="83"/>
      <c r="G236" s="82" t="s">
        <v>1525</v>
      </c>
      <c r="H236" s="81">
        <v>3</v>
      </c>
    </row>
    <row r="237" spans="1:8" ht="32.25" thickBot="1" x14ac:dyDescent="0.3">
      <c r="A237" s="80"/>
      <c r="B237" s="79"/>
      <c r="C237" s="83"/>
      <c r="D237" s="83"/>
      <c r="E237" s="83"/>
      <c r="F237" s="83"/>
      <c r="G237" s="82" t="s">
        <v>1524</v>
      </c>
      <c r="H237" s="81">
        <v>4</v>
      </c>
    </row>
    <row r="238" spans="1:8" x14ac:dyDescent="0.25">
      <c r="A238" s="80"/>
      <c r="B238" s="79"/>
      <c r="C238" s="83"/>
      <c r="D238" s="83"/>
      <c r="E238" s="83"/>
      <c r="F238" s="83"/>
      <c r="G238" s="85" t="s">
        <v>1523</v>
      </c>
      <c r="H238" s="84"/>
    </row>
    <row r="239" spans="1:8" ht="31.5" x14ac:dyDescent="0.25">
      <c r="A239" s="80"/>
      <c r="B239" s="79"/>
      <c r="C239" s="83"/>
      <c r="D239" s="83"/>
      <c r="E239" s="83"/>
      <c r="F239" s="83"/>
      <c r="G239" s="82" t="s">
        <v>1522</v>
      </c>
      <c r="H239" s="81">
        <v>6</v>
      </c>
    </row>
    <row r="240" spans="1:8" ht="32.25" thickBot="1" x14ac:dyDescent="0.3">
      <c r="A240" s="80"/>
      <c r="B240" s="79"/>
      <c r="C240" s="83"/>
      <c r="D240" s="83"/>
      <c r="E240" s="83"/>
      <c r="F240" s="83"/>
      <c r="G240" s="82" t="s">
        <v>1521</v>
      </c>
      <c r="H240" s="81">
        <v>5</v>
      </c>
    </row>
    <row r="241" spans="1:8" x14ac:dyDescent="0.25">
      <c r="A241" s="80"/>
      <c r="B241" s="79"/>
      <c r="C241" s="83"/>
      <c r="D241" s="83"/>
      <c r="E241" s="83"/>
      <c r="F241" s="83"/>
      <c r="G241" s="85" t="s">
        <v>1520</v>
      </c>
      <c r="H241" s="84"/>
    </row>
    <row r="242" spans="1:8" ht="31.5" x14ac:dyDescent="0.25">
      <c r="A242" s="80"/>
      <c r="B242" s="79"/>
      <c r="C242" s="83"/>
      <c r="D242" s="83"/>
      <c r="E242" s="83"/>
      <c r="F242" s="83"/>
      <c r="G242" s="82" t="s">
        <v>1519</v>
      </c>
      <c r="H242" s="81">
        <v>3</v>
      </c>
    </row>
    <row r="243" spans="1:8" ht="63" x14ac:dyDescent="0.25">
      <c r="A243" s="80"/>
      <c r="B243" s="79"/>
      <c r="C243" s="83"/>
      <c r="D243" s="83"/>
      <c r="E243" s="83"/>
      <c r="F243" s="83"/>
      <c r="G243" s="82" t="s">
        <v>1518</v>
      </c>
      <c r="H243" s="81">
        <v>1</v>
      </c>
    </row>
    <row r="244" spans="1:8" ht="31.5" x14ac:dyDescent="0.25">
      <c r="A244" s="80"/>
      <c r="B244" s="79"/>
      <c r="C244" s="83"/>
      <c r="D244" s="83"/>
      <c r="E244" s="83"/>
      <c r="F244" s="83"/>
      <c r="G244" s="82" t="s">
        <v>1517</v>
      </c>
      <c r="H244" s="81">
        <v>4</v>
      </c>
    </row>
    <row r="245" spans="1:8" ht="16.5" thickBot="1" x14ac:dyDescent="0.3">
      <c r="A245" s="80"/>
      <c r="B245" s="79"/>
      <c r="C245" s="78"/>
      <c r="D245" s="78"/>
      <c r="E245" s="78"/>
      <c r="F245" s="78"/>
      <c r="G245" s="77" t="s">
        <v>8</v>
      </c>
      <c r="H245" s="76">
        <f>SUM(H213:H218,H220:H221,H223:H225,H227:H229,H231:H233,H235:H237,H239:H240,H242:H244,)</f>
        <v>69</v>
      </c>
    </row>
    <row r="246" spans="1:8" ht="120" customHeight="1" thickBot="1" x14ac:dyDescent="0.3">
      <c r="A246" s="75"/>
      <c r="B246" s="74"/>
      <c r="C246" s="58" t="s">
        <v>1555</v>
      </c>
      <c r="D246" s="58"/>
      <c r="E246" s="58"/>
      <c r="F246" s="57"/>
      <c r="G246" s="73"/>
      <c r="H246" s="72"/>
    </row>
    <row r="247" spans="1:8" x14ac:dyDescent="0.25">
      <c r="A247" s="88">
        <v>9</v>
      </c>
      <c r="B247" s="87" t="s">
        <v>1554</v>
      </c>
      <c r="C247" s="86" t="s">
        <v>1553</v>
      </c>
      <c r="D247" s="86" t="s">
        <v>1552</v>
      </c>
      <c r="E247" s="86" t="s">
        <v>1551</v>
      </c>
      <c r="F247" s="86" t="s">
        <v>1550</v>
      </c>
      <c r="G247" s="85" t="s">
        <v>1549</v>
      </c>
      <c r="H247" s="84"/>
    </row>
    <row r="248" spans="1:8" ht="31.5" x14ac:dyDescent="0.25">
      <c r="A248" s="80"/>
      <c r="B248" s="79"/>
      <c r="C248" s="83"/>
      <c r="D248" s="83"/>
      <c r="E248" s="83"/>
      <c r="F248" s="83"/>
      <c r="G248" s="82" t="s">
        <v>1548</v>
      </c>
      <c r="H248" s="81">
        <v>6</v>
      </c>
    </row>
    <row r="249" spans="1:8" ht="31.5" x14ac:dyDescent="0.25">
      <c r="A249" s="80"/>
      <c r="B249" s="79"/>
      <c r="C249" s="83"/>
      <c r="D249" s="83"/>
      <c r="E249" s="83"/>
      <c r="F249" s="83"/>
      <c r="G249" s="82" t="s">
        <v>1547</v>
      </c>
      <c r="H249" s="81">
        <v>4</v>
      </c>
    </row>
    <row r="250" spans="1:8" ht="31.5" x14ac:dyDescent="0.25">
      <c r="A250" s="80"/>
      <c r="B250" s="79"/>
      <c r="C250" s="83"/>
      <c r="D250" s="83"/>
      <c r="E250" s="83"/>
      <c r="F250" s="83"/>
      <c r="G250" s="82" t="s">
        <v>1546</v>
      </c>
      <c r="H250" s="81">
        <v>6</v>
      </c>
    </row>
    <row r="251" spans="1:8" ht="31.5" x14ac:dyDescent="0.25">
      <c r="A251" s="80"/>
      <c r="B251" s="79"/>
      <c r="C251" s="83"/>
      <c r="D251" s="83"/>
      <c r="E251" s="83"/>
      <c r="F251" s="83"/>
      <c r="G251" s="82" t="s">
        <v>1545</v>
      </c>
      <c r="H251" s="81">
        <v>4</v>
      </c>
    </row>
    <row r="252" spans="1:8" ht="31.5" x14ac:dyDescent="0.25">
      <c r="A252" s="80"/>
      <c r="B252" s="79"/>
      <c r="C252" s="83"/>
      <c r="D252" s="83"/>
      <c r="E252" s="83"/>
      <c r="F252" s="83"/>
      <c r="G252" s="82" t="s">
        <v>1544</v>
      </c>
      <c r="H252" s="81">
        <v>4</v>
      </c>
    </row>
    <row r="253" spans="1:8" ht="32.25" thickBot="1" x14ac:dyDescent="0.3">
      <c r="A253" s="80"/>
      <c r="B253" s="79"/>
      <c r="C253" s="83"/>
      <c r="D253" s="83"/>
      <c r="E253" s="83"/>
      <c r="F253" s="83"/>
      <c r="G253" s="82" t="s">
        <v>1543</v>
      </c>
      <c r="H253" s="81">
        <v>2</v>
      </c>
    </row>
    <row r="254" spans="1:8" x14ac:dyDescent="0.25">
      <c r="A254" s="80"/>
      <c r="B254" s="79"/>
      <c r="C254" s="83"/>
      <c r="D254" s="83"/>
      <c r="E254" s="83"/>
      <c r="F254" s="83"/>
      <c r="G254" s="85" t="s">
        <v>1542</v>
      </c>
      <c r="H254" s="84"/>
    </row>
    <row r="255" spans="1:8" ht="47.25" x14ac:dyDescent="0.25">
      <c r="A255" s="80"/>
      <c r="B255" s="79"/>
      <c r="C255" s="83"/>
      <c r="D255" s="83"/>
      <c r="E255" s="83"/>
      <c r="F255" s="83"/>
      <c r="G255" s="82" t="s">
        <v>1541</v>
      </c>
      <c r="H255" s="81">
        <v>2</v>
      </c>
    </row>
    <row r="256" spans="1:8" ht="32.25" thickBot="1" x14ac:dyDescent="0.3">
      <c r="A256" s="80"/>
      <c r="B256" s="79"/>
      <c r="C256" s="83"/>
      <c r="D256" s="83"/>
      <c r="E256" s="83"/>
      <c r="F256" s="83"/>
      <c r="G256" s="82" t="s">
        <v>1540</v>
      </c>
      <c r="H256" s="81">
        <v>2</v>
      </c>
    </row>
    <row r="257" spans="1:8" x14ac:dyDescent="0.25">
      <c r="A257" s="80"/>
      <c r="B257" s="79"/>
      <c r="C257" s="83"/>
      <c r="D257" s="83"/>
      <c r="E257" s="83"/>
      <c r="F257" s="83"/>
      <c r="G257" s="85" t="s">
        <v>1539</v>
      </c>
      <c r="H257" s="84"/>
    </row>
    <row r="258" spans="1:8" ht="31.5" x14ac:dyDescent="0.25">
      <c r="A258" s="80"/>
      <c r="B258" s="79"/>
      <c r="C258" s="83"/>
      <c r="D258" s="83"/>
      <c r="E258" s="83"/>
      <c r="F258" s="83"/>
      <c r="G258" s="82" t="s">
        <v>1538</v>
      </c>
      <c r="H258" s="81">
        <v>8</v>
      </c>
    </row>
    <row r="259" spans="1:8" ht="31.5" x14ac:dyDescent="0.25">
      <c r="A259" s="80"/>
      <c r="B259" s="79"/>
      <c r="C259" s="83"/>
      <c r="D259" s="83"/>
      <c r="E259" s="83"/>
      <c r="F259" s="83"/>
      <c r="G259" s="82" t="s">
        <v>1537</v>
      </c>
      <c r="H259" s="81">
        <v>2</v>
      </c>
    </row>
    <row r="260" spans="1:8" ht="48" thickBot="1" x14ac:dyDescent="0.3">
      <c r="A260" s="80"/>
      <c r="B260" s="79"/>
      <c r="C260" s="83"/>
      <c r="D260" s="83"/>
      <c r="E260" s="83"/>
      <c r="F260" s="83"/>
      <c r="G260" s="82" t="s">
        <v>1536</v>
      </c>
      <c r="H260" s="81">
        <v>6</v>
      </c>
    </row>
    <row r="261" spans="1:8" x14ac:dyDescent="0.25">
      <c r="A261" s="80"/>
      <c r="B261" s="79"/>
      <c r="C261" s="83"/>
      <c r="D261" s="83"/>
      <c r="E261" s="83"/>
      <c r="F261" s="83"/>
      <c r="G261" s="85" t="s">
        <v>1535</v>
      </c>
      <c r="H261" s="84"/>
    </row>
    <row r="262" spans="1:8" x14ac:dyDescent="0.25">
      <c r="A262" s="80"/>
      <c r="B262" s="79"/>
      <c r="C262" s="83"/>
      <c r="D262" s="83"/>
      <c r="E262" s="83"/>
      <c r="F262" s="83"/>
      <c r="G262" s="82" t="s">
        <v>1534</v>
      </c>
      <c r="H262" s="81">
        <v>2</v>
      </c>
    </row>
    <row r="263" spans="1:8" x14ac:dyDescent="0.25">
      <c r="A263" s="80"/>
      <c r="B263" s="79"/>
      <c r="C263" s="83"/>
      <c r="D263" s="83"/>
      <c r="E263" s="83"/>
      <c r="F263" s="83"/>
      <c r="G263" s="82" t="s">
        <v>1533</v>
      </c>
      <c r="H263" s="81">
        <v>1</v>
      </c>
    </row>
    <row r="264" spans="1:8" ht="32.25" thickBot="1" x14ac:dyDescent="0.3">
      <c r="A264" s="80"/>
      <c r="B264" s="79"/>
      <c r="C264" s="83"/>
      <c r="D264" s="83"/>
      <c r="E264" s="83"/>
      <c r="F264" s="83"/>
      <c r="G264" s="82" t="s">
        <v>1532</v>
      </c>
      <c r="H264" s="81">
        <v>4</v>
      </c>
    </row>
    <row r="265" spans="1:8" x14ac:dyDescent="0.25">
      <c r="A265" s="80"/>
      <c r="B265" s="79"/>
      <c r="C265" s="83"/>
      <c r="D265" s="83"/>
      <c r="E265" s="83"/>
      <c r="F265" s="83"/>
      <c r="G265" s="85" t="s">
        <v>1531</v>
      </c>
      <c r="H265" s="84"/>
    </row>
    <row r="266" spans="1:8" x14ac:dyDescent="0.25">
      <c r="A266" s="80"/>
      <c r="B266" s="79"/>
      <c r="C266" s="83"/>
      <c r="D266" s="83"/>
      <c r="E266" s="83"/>
      <c r="F266" s="83"/>
      <c r="G266" s="82" t="s">
        <v>1530</v>
      </c>
      <c r="H266" s="81">
        <v>1</v>
      </c>
    </row>
    <row r="267" spans="1:8" x14ac:dyDescent="0.25">
      <c r="A267" s="80"/>
      <c r="B267" s="79"/>
      <c r="C267" s="83"/>
      <c r="D267" s="83"/>
      <c r="E267" s="83"/>
      <c r="F267" s="83"/>
      <c r="G267" s="82" t="s">
        <v>1529</v>
      </c>
      <c r="H267" s="81">
        <v>3</v>
      </c>
    </row>
    <row r="268" spans="1:8" ht="32.25" thickBot="1" x14ac:dyDescent="0.3">
      <c r="A268" s="80"/>
      <c r="B268" s="79"/>
      <c r="C268" s="83"/>
      <c r="D268" s="83"/>
      <c r="E268" s="83"/>
      <c r="F268" s="83"/>
      <c r="G268" s="82" t="s">
        <v>1528</v>
      </c>
      <c r="H268" s="81">
        <v>4</v>
      </c>
    </row>
    <row r="269" spans="1:8" x14ac:dyDescent="0.25">
      <c r="A269" s="80"/>
      <c r="B269" s="79"/>
      <c r="C269" s="83"/>
      <c r="D269" s="83"/>
      <c r="E269" s="83"/>
      <c r="F269" s="83"/>
      <c r="G269" s="85" t="s">
        <v>1527</v>
      </c>
      <c r="H269" s="84"/>
    </row>
    <row r="270" spans="1:8" x14ac:dyDescent="0.25">
      <c r="A270" s="80"/>
      <c r="B270" s="79"/>
      <c r="C270" s="83"/>
      <c r="D270" s="83"/>
      <c r="E270" s="83"/>
      <c r="F270" s="83"/>
      <c r="G270" s="82" t="s">
        <v>1526</v>
      </c>
      <c r="H270" s="81">
        <v>1</v>
      </c>
    </row>
    <row r="271" spans="1:8" x14ac:dyDescent="0.25">
      <c r="A271" s="80"/>
      <c r="B271" s="79"/>
      <c r="C271" s="83"/>
      <c r="D271" s="83"/>
      <c r="E271" s="83"/>
      <c r="F271" s="83"/>
      <c r="G271" s="82" t="s">
        <v>1525</v>
      </c>
      <c r="H271" s="81">
        <v>4</v>
      </c>
    </row>
    <row r="272" spans="1:8" ht="32.25" thickBot="1" x14ac:dyDescent="0.3">
      <c r="A272" s="80"/>
      <c r="B272" s="79"/>
      <c r="C272" s="83"/>
      <c r="D272" s="83"/>
      <c r="E272" s="83"/>
      <c r="F272" s="83"/>
      <c r="G272" s="82" t="s">
        <v>1524</v>
      </c>
      <c r="H272" s="81">
        <v>6</v>
      </c>
    </row>
    <row r="273" spans="1:8" x14ac:dyDescent="0.25">
      <c r="A273" s="80"/>
      <c r="B273" s="79"/>
      <c r="C273" s="83"/>
      <c r="D273" s="83"/>
      <c r="E273" s="83"/>
      <c r="F273" s="83"/>
      <c r="G273" s="85" t="s">
        <v>1523</v>
      </c>
      <c r="H273" s="84"/>
    </row>
    <row r="274" spans="1:8" ht="31.5" x14ac:dyDescent="0.25">
      <c r="A274" s="80"/>
      <c r="B274" s="79"/>
      <c r="C274" s="83"/>
      <c r="D274" s="83"/>
      <c r="E274" s="83"/>
      <c r="F274" s="83"/>
      <c r="G274" s="82" t="s">
        <v>1522</v>
      </c>
      <c r="H274" s="81">
        <v>6</v>
      </c>
    </row>
    <row r="275" spans="1:8" ht="32.25" thickBot="1" x14ac:dyDescent="0.3">
      <c r="A275" s="80"/>
      <c r="B275" s="79"/>
      <c r="C275" s="83"/>
      <c r="D275" s="83"/>
      <c r="E275" s="83"/>
      <c r="F275" s="83"/>
      <c r="G275" s="82" t="s">
        <v>1521</v>
      </c>
      <c r="H275" s="81">
        <v>5</v>
      </c>
    </row>
    <row r="276" spans="1:8" x14ac:dyDescent="0.25">
      <c r="A276" s="80"/>
      <c r="B276" s="79"/>
      <c r="C276" s="83"/>
      <c r="D276" s="83"/>
      <c r="E276" s="83"/>
      <c r="F276" s="83"/>
      <c r="G276" s="85" t="s">
        <v>1520</v>
      </c>
      <c r="H276" s="84"/>
    </row>
    <row r="277" spans="1:8" ht="31.5" x14ac:dyDescent="0.25">
      <c r="A277" s="80"/>
      <c r="B277" s="79"/>
      <c r="C277" s="83"/>
      <c r="D277" s="83"/>
      <c r="E277" s="83"/>
      <c r="F277" s="83"/>
      <c r="G277" s="82" t="s">
        <v>1519</v>
      </c>
      <c r="H277" s="81">
        <v>6</v>
      </c>
    </row>
    <row r="278" spans="1:8" ht="63" x14ac:dyDescent="0.25">
      <c r="A278" s="80"/>
      <c r="B278" s="79"/>
      <c r="C278" s="83"/>
      <c r="D278" s="83"/>
      <c r="E278" s="83"/>
      <c r="F278" s="83"/>
      <c r="G278" s="82" t="s">
        <v>1518</v>
      </c>
      <c r="H278" s="81">
        <v>4</v>
      </c>
    </row>
    <row r="279" spans="1:8" ht="31.5" x14ac:dyDescent="0.25">
      <c r="A279" s="80"/>
      <c r="B279" s="79"/>
      <c r="C279" s="83"/>
      <c r="D279" s="83"/>
      <c r="E279" s="83"/>
      <c r="F279" s="83"/>
      <c r="G279" s="82" t="s">
        <v>1517</v>
      </c>
      <c r="H279" s="81">
        <v>4</v>
      </c>
    </row>
    <row r="280" spans="1:8" ht="16.5" thickBot="1" x14ac:dyDescent="0.3">
      <c r="A280" s="80"/>
      <c r="B280" s="79"/>
      <c r="C280" s="78"/>
      <c r="D280" s="78"/>
      <c r="E280" s="78"/>
      <c r="F280" s="78"/>
      <c r="G280" s="77" t="s">
        <v>8</v>
      </c>
      <c r="H280" s="76">
        <f>SUM(H248:H253,H255:H256,H258:H260,H262:H264,H266:H268,H270:H272,H274:H275,H277:H279,)</f>
        <v>97</v>
      </c>
    </row>
    <row r="281" spans="1:8" ht="120" customHeight="1" thickBot="1" x14ac:dyDescent="0.3">
      <c r="A281" s="75"/>
      <c r="B281" s="74"/>
      <c r="C281" s="58" t="s">
        <v>1516</v>
      </c>
      <c r="D281" s="58"/>
      <c r="E281" s="58"/>
      <c r="F281" s="57"/>
      <c r="G281" s="73"/>
      <c r="H281" s="72"/>
    </row>
    <row r="282" spans="1:8" x14ac:dyDescent="0.25">
      <c r="A282" s="88">
        <v>10</v>
      </c>
      <c r="B282" s="87" t="s">
        <v>1369</v>
      </c>
      <c r="C282" s="86" t="s">
        <v>1515</v>
      </c>
      <c r="D282" s="86" t="s">
        <v>1514</v>
      </c>
      <c r="E282" s="86" t="s">
        <v>1513</v>
      </c>
      <c r="F282" s="86" t="s">
        <v>1512</v>
      </c>
      <c r="G282" s="85" t="s">
        <v>1495</v>
      </c>
      <c r="H282" s="84"/>
    </row>
    <row r="283" spans="1:8" ht="47.25" x14ac:dyDescent="0.25">
      <c r="A283" s="80"/>
      <c r="B283" s="79"/>
      <c r="C283" s="83"/>
      <c r="D283" s="83"/>
      <c r="E283" s="83"/>
      <c r="F283" s="83"/>
      <c r="G283" s="82" t="s">
        <v>1494</v>
      </c>
      <c r="H283" s="81">
        <v>1</v>
      </c>
    </row>
    <row r="284" spans="1:8" x14ac:dyDescent="0.25">
      <c r="A284" s="80"/>
      <c r="B284" s="79"/>
      <c r="C284" s="83"/>
      <c r="D284" s="83"/>
      <c r="E284" s="83"/>
      <c r="F284" s="83"/>
      <c r="G284" s="82" t="s">
        <v>1501</v>
      </c>
      <c r="H284" s="81">
        <v>1</v>
      </c>
    </row>
    <row r="285" spans="1:8" ht="31.5" x14ac:dyDescent="0.25">
      <c r="A285" s="80"/>
      <c r="B285" s="79"/>
      <c r="C285" s="83"/>
      <c r="D285" s="83"/>
      <c r="E285" s="83"/>
      <c r="F285" s="83"/>
      <c r="G285" s="82" t="s">
        <v>1493</v>
      </c>
      <c r="H285" s="81">
        <v>1</v>
      </c>
    </row>
    <row r="286" spans="1:8" ht="31.5" x14ac:dyDescent="0.25">
      <c r="A286" s="80"/>
      <c r="B286" s="79"/>
      <c r="C286" s="83"/>
      <c r="D286" s="83"/>
      <c r="E286" s="83"/>
      <c r="F286" s="83"/>
      <c r="G286" s="82" t="s">
        <v>1492</v>
      </c>
      <c r="H286" s="81">
        <v>1</v>
      </c>
    </row>
    <row r="287" spans="1:8" x14ac:dyDescent="0.25">
      <c r="A287" s="80"/>
      <c r="B287" s="79"/>
      <c r="C287" s="83"/>
      <c r="D287" s="83"/>
      <c r="E287" s="83"/>
      <c r="F287" s="83"/>
      <c r="G287" s="82" t="s">
        <v>1491</v>
      </c>
      <c r="H287" s="81">
        <v>1</v>
      </c>
    </row>
    <row r="288" spans="1:8" ht="16.5" thickBot="1" x14ac:dyDescent="0.3">
      <c r="A288" s="80"/>
      <c r="B288" s="79"/>
      <c r="C288" s="83"/>
      <c r="D288" s="83"/>
      <c r="E288" s="83"/>
      <c r="F288" s="83"/>
      <c r="G288" s="82" t="s">
        <v>1490</v>
      </c>
      <c r="H288" s="81">
        <v>1</v>
      </c>
    </row>
    <row r="289" spans="1:8" x14ac:dyDescent="0.25">
      <c r="A289" s="80"/>
      <c r="B289" s="79"/>
      <c r="C289" s="83"/>
      <c r="D289" s="83"/>
      <c r="E289" s="83"/>
      <c r="F289" s="83"/>
      <c r="G289" s="85" t="s">
        <v>1365</v>
      </c>
      <c r="H289" s="84"/>
    </row>
    <row r="290" spans="1:8" x14ac:dyDescent="0.25">
      <c r="A290" s="80"/>
      <c r="B290" s="79"/>
      <c r="C290" s="83"/>
      <c r="D290" s="83"/>
      <c r="E290" s="83"/>
      <c r="F290" s="83"/>
      <c r="G290" s="82" t="s">
        <v>1364</v>
      </c>
      <c r="H290" s="81">
        <v>2</v>
      </c>
    </row>
    <row r="291" spans="1:8" x14ac:dyDescent="0.25">
      <c r="A291" s="80"/>
      <c r="B291" s="79"/>
      <c r="C291" s="83"/>
      <c r="D291" s="83"/>
      <c r="E291" s="83"/>
      <c r="F291" s="83"/>
      <c r="G291" s="82" t="s">
        <v>1363</v>
      </c>
      <c r="H291" s="81">
        <v>2</v>
      </c>
    </row>
    <row r="292" spans="1:8" x14ac:dyDescent="0.25">
      <c r="A292" s="80"/>
      <c r="B292" s="79"/>
      <c r="C292" s="83"/>
      <c r="D292" s="83"/>
      <c r="E292" s="83"/>
      <c r="F292" s="83"/>
      <c r="G292" s="82" t="s">
        <v>1371</v>
      </c>
      <c r="H292" s="81">
        <v>2</v>
      </c>
    </row>
    <row r="293" spans="1:8" x14ac:dyDescent="0.25">
      <c r="A293" s="80"/>
      <c r="B293" s="79"/>
      <c r="C293" s="83"/>
      <c r="D293" s="83"/>
      <c r="E293" s="83"/>
      <c r="F293" s="83"/>
      <c r="G293" s="82" t="s">
        <v>1484</v>
      </c>
      <c r="H293" s="81">
        <v>2</v>
      </c>
    </row>
    <row r="294" spans="1:8" x14ac:dyDescent="0.25">
      <c r="A294" s="80"/>
      <c r="B294" s="79"/>
      <c r="C294" s="83"/>
      <c r="D294" s="83"/>
      <c r="E294" s="83"/>
      <c r="F294" s="83"/>
      <c r="G294" s="82" t="s">
        <v>1483</v>
      </c>
      <c r="H294" s="81">
        <v>2</v>
      </c>
    </row>
    <row r="295" spans="1:8" x14ac:dyDescent="0.25">
      <c r="A295" s="80"/>
      <c r="B295" s="79"/>
      <c r="C295" s="83"/>
      <c r="D295" s="83"/>
      <c r="E295" s="83"/>
      <c r="F295" s="83"/>
      <c r="G295" s="82" t="s">
        <v>1482</v>
      </c>
      <c r="H295" s="81">
        <v>2</v>
      </c>
    </row>
    <row r="296" spans="1:8" ht="16.5" thickBot="1" x14ac:dyDescent="0.3">
      <c r="A296" s="80"/>
      <c r="B296" s="79"/>
      <c r="C296" s="78"/>
      <c r="D296" s="78"/>
      <c r="E296" s="78"/>
      <c r="F296" s="78"/>
      <c r="G296" s="77" t="s">
        <v>8</v>
      </c>
      <c r="H296" s="76">
        <f>SUM(H283:H288,H290:H295,)</f>
        <v>18</v>
      </c>
    </row>
    <row r="297" spans="1:8" ht="120" customHeight="1" thickBot="1" x14ac:dyDescent="0.3">
      <c r="A297" s="75"/>
      <c r="B297" s="74"/>
      <c r="C297" s="58" t="s">
        <v>1511</v>
      </c>
      <c r="D297" s="58"/>
      <c r="E297" s="58"/>
      <c r="F297" s="57"/>
      <c r="G297" s="73"/>
      <c r="H297" s="72"/>
    </row>
    <row r="298" spans="1:8" x14ac:dyDescent="0.25">
      <c r="A298" s="88">
        <v>11</v>
      </c>
      <c r="B298" s="87" t="s">
        <v>1369</v>
      </c>
      <c r="C298" s="86" t="s">
        <v>1510</v>
      </c>
      <c r="D298" s="86" t="s">
        <v>1509</v>
      </c>
      <c r="E298" s="86" t="s">
        <v>1508</v>
      </c>
      <c r="F298" s="86" t="s">
        <v>1507</v>
      </c>
      <c r="G298" s="85" t="s">
        <v>1495</v>
      </c>
      <c r="H298" s="84"/>
    </row>
    <row r="299" spans="1:8" ht="47.25" x14ac:dyDescent="0.25">
      <c r="A299" s="80"/>
      <c r="B299" s="79"/>
      <c r="C299" s="83"/>
      <c r="D299" s="83"/>
      <c r="E299" s="83"/>
      <c r="F299" s="83"/>
      <c r="G299" s="82" t="s">
        <v>1494</v>
      </c>
      <c r="H299" s="81">
        <v>1</v>
      </c>
    </row>
    <row r="300" spans="1:8" x14ac:dyDescent="0.25">
      <c r="A300" s="80"/>
      <c r="B300" s="79"/>
      <c r="C300" s="83"/>
      <c r="D300" s="83"/>
      <c r="E300" s="83"/>
      <c r="F300" s="83"/>
      <c r="G300" s="82" t="s">
        <v>1501</v>
      </c>
      <c r="H300" s="81">
        <v>1</v>
      </c>
    </row>
    <row r="301" spans="1:8" ht="31.5" x14ac:dyDescent="0.25">
      <c r="A301" s="80"/>
      <c r="B301" s="79"/>
      <c r="C301" s="83"/>
      <c r="D301" s="83"/>
      <c r="E301" s="83"/>
      <c r="F301" s="83"/>
      <c r="G301" s="82" t="s">
        <v>1493</v>
      </c>
      <c r="H301" s="81">
        <v>1</v>
      </c>
    </row>
    <row r="302" spans="1:8" ht="31.5" x14ac:dyDescent="0.25">
      <c r="A302" s="80"/>
      <c r="B302" s="79"/>
      <c r="C302" s="83"/>
      <c r="D302" s="83"/>
      <c r="E302" s="83"/>
      <c r="F302" s="83"/>
      <c r="G302" s="82" t="s">
        <v>1492</v>
      </c>
      <c r="H302" s="81">
        <v>1</v>
      </c>
    </row>
    <row r="303" spans="1:8" x14ac:dyDescent="0.25">
      <c r="A303" s="80"/>
      <c r="B303" s="79"/>
      <c r="C303" s="83"/>
      <c r="D303" s="83"/>
      <c r="E303" s="83"/>
      <c r="F303" s="83"/>
      <c r="G303" s="82" t="s">
        <v>1491</v>
      </c>
      <c r="H303" s="81">
        <v>1</v>
      </c>
    </row>
    <row r="304" spans="1:8" ht="16.5" thickBot="1" x14ac:dyDescent="0.3">
      <c r="A304" s="80"/>
      <c r="B304" s="79"/>
      <c r="C304" s="83"/>
      <c r="D304" s="83"/>
      <c r="E304" s="83"/>
      <c r="F304" s="83"/>
      <c r="G304" s="82" t="s">
        <v>1490</v>
      </c>
      <c r="H304" s="81">
        <v>1</v>
      </c>
    </row>
    <row r="305" spans="1:8" x14ac:dyDescent="0.25">
      <c r="A305" s="80"/>
      <c r="B305" s="79"/>
      <c r="C305" s="83"/>
      <c r="D305" s="83"/>
      <c r="E305" s="83"/>
      <c r="F305" s="83"/>
      <c r="G305" s="85" t="s">
        <v>1365</v>
      </c>
      <c r="H305" s="84"/>
    </row>
    <row r="306" spans="1:8" x14ac:dyDescent="0.25">
      <c r="A306" s="80"/>
      <c r="B306" s="79"/>
      <c r="C306" s="83"/>
      <c r="D306" s="83"/>
      <c r="E306" s="83"/>
      <c r="F306" s="83"/>
      <c r="G306" s="82" t="s">
        <v>1364</v>
      </c>
      <c r="H306" s="81">
        <v>2</v>
      </c>
    </row>
    <row r="307" spans="1:8" x14ac:dyDescent="0.25">
      <c r="A307" s="80"/>
      <c r="B307" s="79"/>
      <c r="C307" s="83"/>
      <c r="D307" s="83"/>
      <c r="E307" s="83"/>
      <c r="F307" s="83"/>
      <c r="G307" s="82" t="s">
        <v>1363</v>
      </c>
      <c r="H307" s="81">
        <v>2</v>
      </c>
    </row>
    <row r="308" spans="1:8" x14ac:dyDescent="0.25">
      <c r="A308" s="80"/>
      <c r="B308" s="79"/>
      <c r="C308" s="83"/>
      <c r="D308" s="83"/>
      <c r="E308" s="83"/>
      <c r="F308" s="83"/>
      <c r="G308" s="82" t="s">
        <v>1371</v>
      </c>
      <c r="H308" s="81">
        <v>2</v>
      </c>
    </row>
    <row r="309" spans="1:8" x14ac:dyDescent="0.25">
      <c r="A309" s="80"/>
      <c r="B309" s="79"/>
      <c r="C309" s="83"/>
      <c r="D309" s="83"/>
      <c r="E309" s="83"/>
      <c r="F309" s="83"/>
      <c r="G309" s="82" t="s">
        <v>1484</v>
      </c>
      <c r="H309" s="81">
        <v>2</v>
      </c>
    </row>
    <row r="310" spans="1:8" x14ac:dyDescent="0.25">
      <c r="A310" s="80"/>
      <c r="B310" s="79"/>
      <c r="C310" s="83"/>
      <c r="D310" s="83"/>
      <c r="E310" s="83"/>
      <c r="F310" s="83"/>
      <c r="G310" s="82" t="s">
        <v>1483</v>
      </c>
      <c r="H310" s="81">
        <v>2</v>
      </c>
    </row>
    <row r="311" spans="1:8" x14ac:dyDescent="0.25">
      <c r="A311" s="80"/>
      <c r="B311" s="79"/>
      <c r="C311" s="83"/>
      <c r="D311" s="83"/>
      <c r="E311" s="83"/>
      <c r="F311" s="83"/>
      <c r="G311" s="82" t="s">
        <v>1482</v>
      </c>
      <c r="H311" s="81">
        <v>2</v>
      </c>
    </row>
    <row r="312" spans="1:8" ht="16.5" thickBot="1" x14ac:dyDescent="0.3">
      <c r="A312" s="80"/>
      <c r="B312" s="79"/>
      <c r="C312" s="78"/>
      <c r="D312" s="78"/>
      <c r="E312" s="78"/>
      <c r="F312" s="78"/>
      <c r="G312" s="77" t="s">
        <v>8</v>
      </c>
      <c r="H312" s="76">
        <f>SUM(H299:H304,H306:H311,)</f>
        <v>18</v>
      </c>
    </row>
    <row r="313" spans="1:8" ht="93" customHeight="1" thickBot="1" x14ac:dyDescent="0.3">
      <c r="A313" s="75"/>
      <c r="B313" s="74"/>
      <c r="C313" s="58" t="s">
        <v>1506</v>
      </c>
      <c r="D313" s="58"/>
      <c r="E313" s="58"/>
      <c r="F313" s="57"/>
      <c r="G313" s="73"/>
      <c r="H313" s="72"/>
    </row>
    <row r="314" spans="1:8" x14ac:dyDescent="0.25">
      <c r="A314" s="88">
        <v>12</v>
      </c>
      <c r="B314" s="87" t="s">
        <v>1369</v>
      </c>
      <c r="C314" s="86" t="s">
        <v>1505</v>
      </c>
      <c r="D314" s="86" t="s">
        <v>1504</v>
      </c>
      <c r="E314" s="86" t="s">
        <v>1503</v>
      </c>
      <c r="F314" s="86" t="s">
        <v>1502</v>
      </c>
      <c r="G314" s="85" t="s">
        <v>1495</v>
      </c>
      <c r="H314" s="84"/>
    </row>
    <row r="315" spans="1:8" ht="47.25" x14ac:dyDescent="0.25">
      <c r="A315" s="80"/>
      <c r="B315" s="79"/>
      <c r="C315" s="83"/>
      <c r="D315" s="83"/>
      <c r="E315" s="83"/>
      <c r="F315" s="83"/>
      <c r="G315" s="82" t="s">
        <v>1494</v>
      </c>
      <c r="H315" s="81">
        <v>1</v>
      </c>
    </row>
    <row r="316" spans="1:8" x14ac:dyDescent="0.25">
      <c r="A316" s="80"/>
      <c r="B316" s="79"/>
      <c r="C316" s="83"/>
      <c r="D316" s="83"/>
      <c r="E316" s="83"/>
      <c r="F316" s="83"/>
      <c r="G316" s="82" t="s">
        <v>1501</v>
      </c>
      <c r="H316" s="81">
        <v>1</v>
      </c>
    </row>
    <row r="317" spans="1:8" ht="31.5" x14ac:dyDescent="0.25">
      <c r="A317" s="80"/>
      <c r="B317" s="79"/>
      <c r="C317" s="83"/>
      <c r="D317" s="83"/>
      <c r="E317" s="83"/>
      <c r="F317" s="83"/>
      <c r="G317" s="82" t="s">
        <v>1493</v>
      </c>
      <c r="H317" s="81">
        <v>1</v>
      </c>
    </row>
    <row r="318" spans="1:8" ht="31.5" x14ac:dyDescent="0.25">
      <c r="A318" s="80"/>
      <c r="B318" s="79"/>
      <c r="C318" s="83"/>
      <c r="D318" s="83"/>
      <c r="E318" s="83"/>
      <c r="F318" s="83"/>
      <c r="G318" s="82" t="s">
        <v>1492</v>
      </c>
      <c r="H318" s="81">
        <v>1</v>
      </c>
    </row>
    <row r="319" spans="1:8" x14ac:dyDescent="0.25">
      <c r="A319" s="80"/>
      <c r="B319" s="79"/>
      <c r="C319" s="83"/>
      <c r="D319" s="83"/>
      <c r="E319" s="83"/>
      <c r="F319" s="83"/>
      <c r="G319" s="82" t="s">
        <v>1491</v>
      </c>
      <c r="H319" s="81">
        <v>1</v>
      </c>
    </row>
    <row r="320" spans="1:8" ht="16.5" thickBot="1" x14ac:dyDescent="0.3">
      <c r="A320" s="80"/>
      <c r="B320" s="79"/>
      <c r="C320" s="83"/>
      <c r="D320" s="83"/>
      <c r="E320" s="83"/>
      <c r="F320" s="83"/>
      <c r="G320" s="82" t="s">
        <v>1490</v>
      </c>
      <c r="H320" s="81">
        <v>1</v>
      </c>
    </row>
    <row r="321" spans="1:8" x14ac:dyDescent="0.25">
      <c r="A321" s="80"/>
      <c r="B321" s="79"/>
      <c r="C321" s="83"/>
      <c r="D321" s="83"/>
      <c r="E321" s="83"/>
      <c r="F321" s="83"/>
      <c r="G321" s="85" t="s">
        <v>1365</v>
      </c>
      <c r="H321" s="84"/>
    </row>
    <row r="322" spans="1:8" x14ac:dyDescent="0.25">
      <c r="A322" s="80"/>
      <c r="B322" s="79"/>
      <c r="C322" s="83"/>
      <c r="D322" s="83"/>
      <c r="E322" s="83"/>
      <c r="F322" s="83"/>
      <c r="G322" s="82" t="s">
        <v>1364</v>
      </c>
      <c r="H322" s="81">
        <v>2</v>
      </c>
    </row>
    <row r="323" spans="1:8" x14ac:dyDescent="0.25">
      <c r="A323" s="80"/>
      <c r="B323" s="79"/>
      <c r="C323" s="83"/>
      <c r="D323" s="83"/>
      <c r="E323" s="83"/>
      <c r="F323" s="83"/>
      <c r="G323" s="82" t="s">
        <v>1363</v>
      </c>
      <c r="H323" s="81">
        <v>2</v>
      </c>
    </row>
    <row r="324" spans="1:8" x14ac:dyDescent="0.25">
      <c r="A324" s="80"/>
      <c r="B324" s="79"/>
      <c r="C324" s="83"/>
      <c r="D324" s="83"/>
      <c r="E324" s="83"/>
      <c r="F324" s="83"/>
      <c r="G324" s="82" t="s">
        <v>1371</v>
      </c>
      <c r="H324" s="81">
        <v>2</v>
      </c>
    </row>
    <row r="325" spans="1:8" x14ac:dyDescent="0.25">
      <c r="A325" s="80"/>
      <c r="B325" s="79"/>
      <c r="C325" s="83"/>
      <c r="D325" s="83"/>
      <c r="E325" s="83"/>
      <c r="F325" s="83"/>
      <c r="G325" s="82" t="s">
        <v>1484</v>
      </c>
      <c r="H325" s="81">
        <v>2</v>
      </c>
    </row>
    <row r="326" spans="1:8" x14ac:dyDescent="0.25">
      <c r="A326" s="80"/>
      <c r="B326" s="79"/>
      <c r="C326" s="83"/>
      <c r="D326" s="83"/>
      <c r="E326" s="83"/>
      <c r="F326" s="83"/>
      <c r="G326" s="82" t="s">
        <v>1483</v>
      </c>
      <c r="H326" s="81">
        <v>2</v>
      </c>
    </row>
    <row r="327" spans="1:8" x14ac:dyDescent="0.25">
      <c r="A327" s="80"/>
      <c r="B327" s="79"/>
      <c r="C327" s="83"/>
      <c r="D327" s="83"/>
      <c r="E327" s="83"/>
      <c r="F327" s="83"/>
      <c r="G327" s="82" t="s">
        <v>1482</v>
      </c>
      <c r="H327" s="81">
        <v>2</v>
      </c>
    </row>
    <row r="328" spans="1:8" ht="16.5" thickBot="1" x14ac:dyDescent="0.3">
      <c r="A328" s="80"/>
      <c r="B328" s="79"/>
      <c r="C328" s="78"/>
      <c r="D328" s="78"/>
      <c r="E328" s="78"/>
      <c r="F328" s="78"/>
      <c r="G328" s="77" t="s">
        <v>8</v>
      </c>
      <c r="H328" s="76">
        <f>SUM(H315:H320,H322:H327,)</f>
        <v>18</v>
      </c>
    </row>
    <row r="329" spans="1:8" ht="95.25" customHeight="1" thickBot="1" x14ac:dyDescent="0.3">
      <c r="A329" s="75"/>
      <c r="B329" s="74"/>
      <c r="C329" s="58" t="s">
        <v>1500</v>
      </c>
      <c r="D329" s="58"/>
      <c r="E329" s="58"/>
      <c r="F329" s="57"/>
      <c r="G329" s="73"/>
      <c r="H329" s="72"/>
    </row>
    <row r="330" spans="1:8" x14ac:dyDescent="0.25">
      <c r="A330" s="88">
        <v>13</v>
      </c>
      <c r="B330" s="87" t="s">
        <v>1369</v>
      </c>
      <c r="C330" s="86" t="s">
        <v>1499</v>
      </c>
      <c r="D330" s="86" t="s">
        <v>1498</v>
      </c>
      <c r="E330" s="86" t="s">
        <v>1497</v>
      </c>
      <c r="F330" s="86" t="s">
        <v>1496</v>
      </c>
      <c r="G330" s="85" t="s">
        <v>1495</v>
      </c>
      <c r="H330" s="84"/>
    </row>
    <row r="331" spans="1:8" ht="47.25" x14ac:dyDescent="0.25">
      <c r="A331" s="80"/>
      <c r="B331" s="79"/>
      <c r="C331" s="83"/>
      <c r="D331" s="83"/>
      <c r="E331" s="83"/>
      <c r="F331" s="83"/>
      <c r="G331" s="82" t="s">
        <v>1494</v>
      </c>
      <c r="H331" s="81">
        <v>5</v>
      </c>
    </row>
    <row r="332" spans="1:8" ht="31.5" x14ac:dyDescent="0.25">
      <c r="A332" s="80"/>
      <c r="B332" s="79"/>
      <c r="C332" s="83"/>
      <c r="D332" s="83"/>
      <c r="E332" s="83"/>
      <c r="F332" s="83"/>
      <c r="G332" s="82" t="s">
        <v>1493</v>
      </c>
      <c r="H332" s="81">
        <v>2</v>
      </c>
    </row>
    <row r="333" spans="1:8" ht="31.5" x14ac:dyDescent="0.25">
      <c r="A333" s="80"/>
      <c r="B333" s="79"/>
      <c r="C333" s="83"/>
      <c r="D333" s="83"/>
      <c r="E333" s="83"/>
      <c r="F333" s="83"/>
      <c r="G333" s="82" t="s">
        <v>1492</v>
      </c>
      <c r="H333" s="81">
        <v>3</v>
      </c>
    </row>
    <row r="334" spans="1:8" x14ac:dyDescent="0.25">
      <c r="A334" s="80"/>
      <c r="B334" s="79"/>
      <c r="C334" s="83"/>
      <c r="D334" s="83"/>
      <c r="E334" s="83"/>
      <c r="F334" s="83"/>
      <c r="G334" s="82" t="s">
        <v>1491</v>
      </c>
      <c r="H334" s="81">
        <v>2</v>
      </c>
    </row>
    <row r="335" spans="1:8" ht="16.5" thickBot="1" x14ac:dyDescent="0.3">
      <c r="A335" s="80"/>
      <c r="B335" s="79"/>
      <c r="C335" s="83"/>
      <c r="D335" s="83"/>
      <c r="E335" s="83"/>
      <c r="F335" s="83"/>
      <c r="G335" s="82" t="s">
        <v>1490</v>
      </c>
      <c r="H335" s="81">
        <v>5</v>
      </c>
    </row>
    <row r="336" spans="1:8" x14ac:dyDescent="0.25">
      <c r="A336" s="80"/>
      <c r="B336" s="79"/>
      <c r="C336" s="83"/>
      <c r="D336" s="83"/>
      <c r="E336" s="83"/>
      <c r="F336" s="83"/>
      <c r="G336" s="85" t="s">
        <v>1365</v>
      </c>
      <c r="H336" s="84"/>
    </row>
    <row r="337" spans="1:8" x14ac:dyDescent="0.25">
      <c r="A337" s="80"/>
      <c r="B337" s="79"/>
      <c r="C337" s="83"/>
      <c r="D337" s="83"/>
      <c r="E337" s="83"/>
      <c r="F337" s="83"/>
      <c r="G337" s="82" t="s">
        <v>1364</v>
      </c>
      <c r="H337" s="81">
        <v>2</v>
      </c>
    </row>
    <row r="338" spans="1:8" x14ac:dyDescent="0.25">
      <c r="A338" s="80"/>
      <c r="B338" s="79"/>
      <c r="C338" s="83"/>
      <c r="D338" s="83"/>
      <c r="E338" s="83"/>
      <c r="F338" s="83"/>
      <c r="G338" s="82" t="s">
        <v>1363</v>
      </c>
      <c r="H338" s="81">
        <v>2</v>
      </c>
    </row>
    <row r="339" spans="1:8" x14ac:dyDescent="0.25">
      <c r="A339" s="80"/>
      <c r="B339" s="79"/>
      <c r="C339" s="83"/>
      <c r="D339" s="83"/>
      <c r="E339" s="83"/>
      <c r="F339" s="83"/>
      <c r="G339" s="82" t="s">
        <v>1371</v>
      </c>
      <c r="H339" s="81">
        <v>2</v>
      </c>
    </row>
    <row r="340" spans="1:8" x14ac:dyDescent="0.25">
      <c r="A340" s="80"/>
      <c r="B340" s="79"/>
      <c r="C340" s="83"/>
      <c r="D340" s="83"/>
      <c r="E340" s="83"/>
      <c r="F340" s="83"/>
      <c r="G340" s="82" t="s">
        <v>1484</v>
      </c>
      <c r="H340" s="81">
        <v>2</v>
      </c>
    </row>
    <row r="341" spans="1:8" x14ac:dyDescent="0.25">
      <c r="A341" s="80"/>
      <c r="B341" s="79"/>
      <c r="C341" s="83"/>
      <c r="D341" s="83"/>
      <c r="E341" s="83"/>
      <c r="F341" s="83"/>
      <c r="G341" s="82" t="s">
        <v>1483</v>
      </c>
      <c r="H341" s="81">
        <v>2</v>
      </c>
    </row>
    <row r="342" spans="1:8" x14ac:dyDescent="0.25">
      <c r="A342" s="80"/>
      <c r="B342" s="79"/>
      <c r="C342" s="83"/>
      <c r="D342" s="83"/>
      <c r="E342" s="83"/>
      <c r="F342" s="83"/>
      <c r="G342" s="82" t="s">
        <v>1482</v>
      </c>
      <c r="H342" s="81">
        <v>2</v>
      </c>
    </row>
    <row r="343" spans="1:8" ht="16.5" thickBot="1" x14ac:dyDescent="0.3">
      <c r="A343" s="80"/>
      <c r="B343" s="79"/>
      <c r="C343" s="78"/>
      <c r="D343" s="78"/>
      <c r="E343" s="78"/>
      <c r="F343" s="78"/>
      <c r="G343" s="77" t="s">
        <v>8</v>
      </c>
      <c r="H343" s="76">
        <f>SUM(H331:H335,H337:H342,)</f>
        <v>29</v>
      </c>
    </row>
    <row r="344" spans="1:8" ht="92.25" customHeight="1" thickBot="1" x14ac:dyDescent="0.3">
      <c r="A344" s="75"/>
      <c r="B344" s="74"/>
      <c r="C344" s="58" t="s">
        <v>1489</v>
      </c>
      <c r="D344" s="58"/>
      <c r="E344" s="58"/>
      <c r="F344" s="57"/>
      <c r="G344" s="73"/>
      <c r="H344" s="72"/>
    </row>
    <row r="345" spans="1:8" x14ac:dyDescent="0.25">
      <c r="A345" s="88">
        <v>14</v>
      </c>
      <c r="B345" s="87" t="s">
        <v>1369</v>
      </c>
      <c r="C345" s="86" t="s">
        <v>1488</v>
      </c>
      <c r="D345" s="86" t="s">
        <v>1487</v>
      </c>
      <c r="E345" s="86" t="s">
        <v>1486</v>
      </c>
      <c r="F345" s="86" t="s">
        <v>1485</v>
      </c>
      <c r="G345" s="85" t="s">
        <v>1365</v>
      </c>
      <c r="H345" s="84"/>
    </row>
    <row r="346" spans="1:8" x14ac:dyDescent="0.25">
      <c r="A346" s="80"/>
      <c r="B346" s="79"/>
      <c r="C346" s="83"/>
      <c r="D346" s="83"/>
      <c r="E346" s="83"/>
      <c r="F346" s="83"/>
      <c r="G346" s="82" t="s">
        <v>1364</v>
      </c>
      <c r="H346" s="81">
        <v>2</v>
      </c>
    </row>
    <row r="347" spans="1:8" x14ac:dyDescent="0.25">
      <c r="A347" s="80"/>
      <c r="B347" s="79"/>
      <c r="C347" s="83"/>
      <c r="D347" s="83"/>
      <c r="E347" s="83"/>
      <c r="F347" s="83"/>
      <c r="G347" s="82" t="s">
        <v>1363</v>
      </c>
      <c r="H347" s="81">
        <v>2</v>
      </c>
    </row>
    <row r="348" spans="1:8" x14ac:dyDescent="0.25">
      <c r="A348" s="80"/>
      <c r="B348" s="79"/>
      <c r="C348" s="83"/>
      <c r="D348" s="83"/>
      <c r="E348" s="83"/>
      <c r="F348" s="83"/>
      <c r="G348" s="82" t="s">
        <v>1371</v>
      </c>
      <c r="H348" s="81">
        <v>2</v>
      </c>
    </row>
    <row r="349" spans="1:8" x14ac:dyDescent="0.25">
      <c r="A349" s="80"/>
      <c r="B349" s="79"/>
      <c r="C349" s="83"/>
      <c r="D349" s="83"/>
      <c r="E349" s="83"/>
      <c r="F349" s="83"/>
      <c r="G349" s="82" t="s">
        <v>1484</v>
      </c>
      <c r="H349" s="81">
        <v>2</v>
      </c>
    </row>
    <row r="350" spans="1:8" x14ac:dyDescent="0.25">
      <c r="A350" s="80"/>
      <c r="B350" s="79"/>
      <c r="C350" s="83"/>
      <c r="D350" s="83"/>
      <c r="E350" s="83"/>
      <c r="F350" s="83"/>
      <c r="G350" s="82" t="s">
        <v>1483</v>
      </c>
      <c r="H350" s="81">
        <v>2</v>
      </c>
    </row>
    <row r="351" spans="1:8" x14ac:dyDescent="0.25">
      <c r="A351" s="80"/>
      <c r="B351" s="79"/>
      <c r="C351" s="83"/>
      <c r="D351" s="83"/>
      <c r="E351" s="83"/>
      <c r="F351" s="83"/>
      <c r="G351" s="82" t="s">
        <v>1482</v>
      </c>
      <c r="H351" s="81">
        <v>2</v>
      </c>
    </row>
    <row r="352" spans="1:8" ht="73.5" customHeight="1" thickBot="1" x14ac:dyDescent="0.3">
      <c r="A352" s="80"/>
      <c r="B352" s="79"/>
      <c r="C352" s="78"/>
      <c r="D352" s="78"/>
      <c r="E352" s="78"/>
      <c r="F352" s="78"/>
      <c r="G352" s="77" t="s">
        <v>8</v>
      </c>
      <c r="H352" s="76">
        <f>SUM(H346:H351,)</f>
        <v>12</v>
      </c>
    </row>
    <row r="353" spans="1:8" ht="83.25" customHeight="1" thickBot="1" x14ac:dyDescent="0.3">
      <c r="A353" s="75"/>
      <c r="B353" s="74"/>
      <c r="C353" s="58" t="s">
        <v>1481</v>
      </c>
      <c r="D353" s="58"/>
      <c r="E353" s="58"/>
      <c r="F353" s="57"/>
      <c r="G353" s="73"/>
      <c r="H353" s="72"/>
    </row>
    <row r="354" spans="1:8" x14ac:dyDescent="0.25">
      <c r="A354" s="88">
        <v>15</v>
      </c>
      <c r="B354" s="87" t="s">
        <v>1396</v>
      </c>
      <c r="C354" s="86" t="s">
        <v>1480</v>
      </c>
      <c r="D354" s="86" t="s">
        <v>1479</v>
      </c>
      <c r="E354" s="86" t="s">
        <v>1478</v>
      </c>
      <c r="F354" s="86" t="s">
        <v>1477</v>
      </c>
      <c r="G354" s="85" t="s">
        <v>1441</v>
      </c>
      <c r="H354" s="84"/>
    </row>
    <row r="355" spans="1:8" ht="31.5" x14ac:dyDescent="0.25">
      <c r="A355" s="80"/>
      <c r="B355" s="79"/>
      <c r="C355" s="83"/>
      <c r="D355" s="83"/>
      <c r="E355" s="83"/>
      <c r="F355" s="83"/>
      <c r="G355" s="82" t="s">
        <v>1440</v>
      </c>
      <c r="H355" s="81">
        <v>1</v>
      </c>
    </row>
    <row r="356" spans="1:8" ht="31.5" x14ac:dyDescent="0.25">
      <c r="A356" s="80"/>
      <c r="B356" s="79"/>
      <c r="C356" s="83"/>
      <c r="D356" s="83"/>
      <c r="E356" s="83"/>
      <c r="F356" s="83"/>
      <c r="G356" s="82" t="s">
        <v>1439</v>
      </c>
      <c r="H356" s="81">
        <v>2</v>
      </c>
    </row>
    <row r="357" spans="1:8" ht="16.5" thickBot="1" x14ac:dyDescent="0.3">
      <c r="A357" s="80"/>
      <c r="B357" s="79"/>
      <c r="C357" s="83"/>
      <c r="D357" s="83"/>
      <c r="E357" s="83"/>
      <c r="F357" s="83"/>
      <c r="G357" s="82" t="s">
        <v>1438</v>
      </c>
      <c r="H357" s="81">
        <v>2</v>
      </c>
    </row>
    <row r="358" spans="1:8" x14ac:dyDescent="0.25">
      <c r="A358" s="80"/>
      <c r="B358" s="79"/>
      <c r="C358" s="83"/>
      <c r="D358" s="83"/>
      <c r="E358" s="83"/>
      <c r="F358" s="83"/>
      <c r="G358" s="85" t="s">
        <v>1437</v>
      </c>
      <c r="H358" s="84"/>
    </row>
    <row r="359" spans="1:8" ht="31.5" x14ac:dyDescent="0.25">
      <c r="A359" s="80"/>
      <c r="B359" s="79"/>
      <c r="C359" s="83"/>
      <c r="D359" s="83"/>
      <c r="E359" s="83"/>
      <c r="F359" s="83"/>
      <c r="G359" s="82" t="s">
        <v>1436</v>
      </c>
      <c r="H359" s="81">
        <v>1</v>
      </c>
    </row>
    <row r="360" spans="1:8" ht="31.5" x14ac:dyDescent="0.25">
      <c r="A360" s="80"/>
      <c r="B360" s="79"/>
      <c r="C360" s="83"/>
      <c r="D360" s="83"/>
      <c r="E360" s="83"/>
      <c r="F360" s="83"/>
      <c r="G360" s="82" t="s">
        <v>1435</v>
      </c>
      <c r="H360" s="81">
        <v>4</v>
      </c>
    </row>
    <row r="361" spans="1:8" ht="31.5" x14ac:dyDescent="0.25">
      <c r="A361" s="80"/>
      <c r="B361" s="79"/>
      <c r="C361" s="83"/>
      <c r="D361" s="83"/>
      <c r="E361" s="83"/>
      <c r="F361" s="83"/>
      <c r="G361" s="82" t="s">
        <v>1434</v>
      </c>
      <c r="H361" s="81">
        <v>4</v>
      </c>
    </row>
    <row r="362" spans="1:8" ht="31.5" x14ac:dyDescent="0.25">
      <c r="A362" s="80"/>
      <c r="B362" s="79"/>
      <c r="C362" s="83"/>
      <c r="D362" s="83"/>
      <c r="E362" s="83"/>
      <c r="F362" s="83"/>
      <c r="G362" s="82" t="s">
        <v>1433</v>
      </c>
      <c r="H362" s="81">
        <v>3</v>
      </c>
    </row>
    <row r="363" spans="1:8" ht="16.5" thickBot="1" x14ac:dyDescent="0.3">
      <c r="A363" s="80"/>
      <c r="B363" s="79"/>
      <c r="C363" s="78"/>
      <c r="D363" s="78"/>
      <c r="E363" s="78"/>
      <c r="F363" s="78"/>
      <c r="G363" s="77" t="s">
        <v>8</v>
      </c>
      <c r="H363" s="76">
        <f>SUM(H355:H357,H359:H362,)</f>
        <v>17</v>
      </c>
    </row>
    <row r="364" spans="1:8" ht="89.25" customHeight="1" thickBot="1" x14ac:dyDescent="0.3">
      <c r="A364" s="75"/>
      <c r="B364" s="74"/>
      <c r="C364" s="58" t="s">
        <v>1476</v>
      </c>
      <c r="D364" s="58"/>
      <c r="E364" s="58"/>
      <c r="F364" s="57"/>
      <c r="G364" s="73"/>
      <c r="H364" s="72"/>
    </row>
    <row r="365" spans="1:8" x14ac:dyDescent="0.25">
      <c r="A365" s="88">
        <v>16</v>
      </c>
      <c r="B365" s="87" t="s">
        <v>1396</v>
      </c>
      <c r="C365" s="86" t="s">
        <v>1475</v>
      </c>
      <c r="D365" s="86" t="s">
        <v>1474</v>
      </c>
      <c r="E365" s="86" t="s">
        <v>1473</v>
      </c>
      <c r="F365" s="86" t="s">
        <v>1472</v>
      </c>
      <c r="G365" s="85" t="s">
        <v>1441</v>
      </c>
      <c r="H365" s="84"/>
    </row>
    <row r="366" spans="1:8" ht="31.5" x14ac:dyDescent="0.25">
      <c r="A366" s="80"/>
      <c r="B366" s="79"/>
      <c r="C366" s="83"/>
      <c r="D366" s="83"/>
      <c r="E366" s="83"/>
      <c r="F366" s="83"/>
      <c r="G366" s="82" t="s">
        <v>1440</v>
      </c>
      <c r="H366" s="81">
        <v>1</v>
      </c>
    </row>
    <row r="367" spans="1:8" ht="31.5" x14ac:dyDescent="0.25">
      <c r="A367" s="80"/>
      <c r="B367" s="79"/>
      <c r="C367" s="83"/>
      <c r="D367" s="83"/>
      <c r="E367" s="83"/>
      <c r="F367" s="83"/>
      <c r="G367" s="82" t="s">
        <v>1439</v>
      </c>
      <c r="H367" s="81">
        <v>2</v>
      </c>
    </row>
    <row r="368" spans="1:8" ht="16.5" thickBot="1" x14ac:dyDescent="0.3">
      <c r="A368" s="80"/>
      <c r="B368" s="79"/>
      <c r="C368" s="83"/>
      <c r="D368" s="83"/>
      <c r="E368" s="83"/>
      <c r="F368" s="83"/>
      <c r="G368" s="82" t="s">
        <v>1438</v>
      </c>
      <c r="H368" s="81">
        <v>2</v>
      </c>
    </row>
    <row r="369" spans="1:8" x14ac:dyDescent="0.25">
      <c r="A369" s="80"/>
      <c r="B369" s="79"/>
      <c r="C369" s="83"/>
      <c r="D369" s="83"/>
      <c r="E369" s="83"/>
      <c r="F369" s="83"/>
      <c r="G369" s="85" t="s">
        <v>1437</v>
      </c>
      <c r="H369" s="84"/>
    </row>
    <row r="370" spans="1:8" ht="31.5" x14ac:dyDescent="0.25">
      <c r="A370" s="80"/>
      <c r="B370" s="79"/>
      <c r="C370" s="83"/>
      <c r="D370" s="83"/>
      <c r="E370" s="83"/>
      <c r="F370" s="83"/>
      <c r="G370" s="82" t="s">
        <v>1436</v>
      </c>
      <c r="H370" s="81">
        <v>1</v>
      </c>
    </row>
    <row r="371" spans="1:8" ht="31.5" x14ac:dyDescent="0.25">
      <c r="A371" s="80"/>
      <c r="B371" s="79"/>
      <c r="C371" s="83"/>
      <c r="D371" s="83"/>
      <c r="E371" s="83"/>
      <c r="F371" s="83"/>
      <c r="G371" s="82" t="s">
        <v>1435</v>
      </c>
      <c r="H371" s="81">
        <v>4</v>
      </c>
    </row>
    <row r="372" spans="1:8" ht="31.5" x14ac:dyDescent="0.25">
      <c r="A372" s="80"/>
      <c r="B372" s="79"/>
      <c r="C372" s="83"/>
      <c r="D372" s="83"/>
      <c r="E372" s="83"/>
      <c r="F372" s="83"/>
      <c r="G372" s="82" t="s">
        <v>1434</v>
      </c>
      <c r="H372" s="81">
        <v>4</v>
      </c>
    </row>
    <row r="373" spans="1:8" ht="31.5" x14ac:dyDescent="0.25">
      <c r="A373" s="80"/>
      <c r="B373" s="79"/>
      <c r="C373" s="83"/>
      <c r="D373" s="83"/>
      <c r="E373" s="83"/>
      <c r="F373" s="83"/>
      <c r="G373" s="82" t="s">
        <v>1433</v>
      </c>
      <c r="H373" s="81">
        <v>3</v>
      </c>
    </row>
    <row r="374" spans="1:8" ht="16.5" thickBot="1" x14ac:dyDescent="0.3">
      <c r="A374" s="80"/>
      <c r="B374" s="79"/>
      <c r="C374" s="78"/>
      <c r="D374" s="78"/>
      <c r="E374" s="78"/>
      <c r="F374" s="78"/>
      <c r="G374" s="77" t="s">
        <v>8</v>
      </c>
      <c r="H374" s="76">
        <f>SUM(H366:H368,H370:H373,)</f>
        <v>17</v>
      </c>
    </row>
    <row r="375" spans="1:8" ht="94.5" customHeight="1" thickBot="1" x14ac:dyDescent="0.3">
      <c r="A375" s="75"/>
      <c r="B375" s="74"/>
      <c r="C375" s="58" t="s">
        <v>1471</v>
      </c>
      <c r="D375" s="58"/>
      <c r="E375" s="58"/>
      <c r="F375" s="57"/>
      <c r="G375" s="73"/>
      <c r="H375" s="72"/>
    </row>
    <row r="376" spans="1:8" x14ac:dyDescent="0.25">
      <c r="A376" s="88">
        <v>17</v>
      </c>
      <c r="B376" s="87" t="s">
        <v>1369</v>
      </c>
      <c r="C376" s="86" t="s">
        <v>1470</v>
      </c>
      <c r="D376" s="86" t="s">
        <v>1469</v>
      </c>
      <c r="E376" s="86" t="s">
        <v>1468</v>
      </c>
      <c r="F376" s="86" t="s">
        <v>1467</v>
      </c>
      <c r="G376" s="85" t="s">
        <v>1365</v>
      </c>
      <c r="H376" s="84"/>
    </row>
    <row r="377" spans="1:8" x14ac:dyDescent="0.25">
      <c r="A377" s="80"/>
      <c r="B377" s="79"/>
      <c r="C377" s="83"/>
      <c r="D377" s="83"/>
      <c r="E377" s="83"/>
      <c r="F377" s="83"/>
      <c r="G377" s="82" t="s">
        <v>1364</v>
      </c>
      <c r="H377" s="81">
        <v>2</v>
      </c>
    </row>
    <row r="378" spans="1:8" x14ac:dyDescent="0.25">
      <c r="A378" s="80"/>
      <c r="B378" s="79"/>
      <c r="C378" s="83"/>
      <c r="D378" s="83"/>
      <c r="E378" s="83"/>
      <c r="F378" s="83"/>
      <c r="G378" s="82" t="s">
        <v>1363</v>
      </c>
      <c r="H378" s="81">
        <v>2</v>
      </c>
    </row>
    <row r="379" spans="1:8" x14ac:dyDescent="0.25">
      <c r="A379" s="80"/>
      <c r="B379" s="79"/>
      <c r="C379" s="83"/>
      <c r="D379" s="83"/>
      <c r="E379" s="83"/>
      <c r="F379" s="83"/>
      <c r="G379" s="82" t="s">
        <v>1371</v>
      </c>
      <c r="H379" s="81">
        <v>2</v>
      </c>
    </row>
    <row r="380" spans="1:8" ht="180.75" customHeight="1" thickBot="1" x14ac:dyDescent="0.3">
      <c r="A380" s="80"/>
      <c r="B380" s="79"/>
      <c r="C380" s="78"/>
      <c r="D380" s="78"/>
      <c r="E380" s="78"/>
      <c r="F380" s="78"/>
      <c r="G380" s="77" t="s">
        <v>8</v>
      </c>
      <c r="H380" s="76">
        <f>SUM(H377:H379,)</f>
        <v>6</v>
      </c>
    </row>
    <row r="381" spans="1:8" ht="94.5" customHeight="1" thickBot="1" x14ac:dyDescent="0.3">
      <c r="A381" s="75"/>
      <c r="B381" s="74"/>
      <c r="C381" s="58" t="s">
        <v>1466</v>
      </c>
      <c r="D381" s="58"/>
      <c r="E381" s="58"/>
      <c r="F381" s="57"/>
      <c r="G381" s="73"/>
      <c r="H381" s="72"/>
    </row>
    <row r="382" spans="1:8" x14ac:dyDescent="0.25">
      <c r="A382" s="88">
        <v>18</v>
      </c>
      <c r="B382" s="87" t="s">
        <v>1369</v>
      </c>
      <c r="C382" s="86" t="s">
        <v>1465</v>
      </c>
      <c r="D382" s="86" t="s">
        <v>1464</v>
      </c>
      <c r="E382" s="86" t="s">
        <v>1463</v>
      </c>
      <c r="F382" s="86" t="s">
        <v>1462</v>
      </c>
      <c r="G382" s="85" t="s">
        <v>1365</v>
      </c>
      <c r="H382" s="84"/>
    </row>
    <row r="383" spans="1:8" x14ac:dyDescent="0.25">
      <c r="A383" s="80"/>
      <c r="B383" s="79"/>
      <c r="C383" s="83"/>
      <c r="D383" s="83"/>
      <c r="E383" s="83"/>
      <c r="F383" s="83"/>
      <c r="G383" s="82" t="s">
        <v>1364</v>
      </c>
      <c r="H383" s="81">
        <v>2</v>
      </c>
    </row>
    <row r="384" spans="1:8" x14ac:dyDescent="0.25">
      <c r="A384" s="80"/>
      <c r="B384" s="79"/>
      <c r="C384" s="83"/>
      <c r="D384" s="83"/>
      <c r="E384" s="83"/>
      <c r="F384" s="83"/>
      <c r="G384" s="82" t="s">
        <v>1363</v>
      </c>
      <c r="H384" s="81">
        <v>2</v>
      </c>
    </row>
    <row r="385" spans="1:8" x14ac:dyDescent="0.25">
      <c r="A385" s="80"/>
      <c r="B385" s="79"/>
      <c r="C385" s="83"/>
      <c r="D385" s="83"/>
      <c r="E385" s="83"/>
      <c r="F385" s="83"/>
      <c r="G385" s="82" t="s">
        <v>1371</v>
      </c>
      <c r="H385" s="81">
        <v>2</v>
      </c>
    </row>
    <row r="386" spans="1:8" ht="130.5" customHeight="1" thickBot="1" x14ac:dyDescent="0.3">
      <c r="A386" s="80"/>
      <c r="B386" s="79"/>
      <c r="C386" s="78"/>
      <c r="D386" s="78"/>
      <c r="E386" s="78"/>
      <c r="F386" s="78"/>
      <c r="G386" s="77" t="s">
        <v>8</v>
      </c>
      <c r="H386" s="76">
        <f>SUM(H383:H385,)</f>
        <v>6</v>
      </c>
    </row>
    <row r="387" spans="1:8" ht="96.75" customHeight="1" thickBot="1" x14ac:dyDescent="0.3">
      <c r="A387" s="75"/>
      <c r="B387" s="74"/>
      <c r="C387" s="58" t="s">
        <v>1461</v>
      </c>
      <c r="D387" s="58"/>
      <c r="E387" s="58"/>
      <c r="F387" s="57"/>
      <c r="G387" s="73"/>
      <c r="H387" s="72"/>
    </row>
    <row r="388" spans="1:8" x14ac:dyDescent="0.25">
      <c r="A388" s="88">
        <v>19</v>
      </c>
      <c r="B388" s="87" t="s">
        <v>1396</v>
      </c>
      <c r="C388" s="86" t="s">
        <v>1460</v>
      </c>
      <c r="D388" s="86" t="s">
        <v>1459</v>
      </c>
      <c r="E388" s="86" t="s">
        <v>1458</v>
      </c>
      <c r="F388" s="86" t="s">
        <v>1457</v>
      </c>
      <c r="G388" s="85" t="s">
        <v>1441</v>
      </c>
      <c r="H388" s="84"/>
    </row>
    <row r="389" spans="1:8" ht="31.5" x14ac:dyDescent="0.25">
      <c r="A389" s="80"/>
      <c r="B389" s="79"/>
      <c r="C389" s="83"/>
      <c r="D389" s="83"/>
      <c r="E389" s="83"/>
      <c r="F389" s="83"/>
      <c r="G389" s="82" t="s">
        <v>1440</v>
      </c>
      <c r="H389" s="81">
        <v>1</v>
      </c>
    </row>
    <row r="390" spans="1:8" ht="31.5" x14ac:dyDescent="0.25">
      <c r="A390" s="80"/>
      <c r="B390" s="79"/>
      <c r="C390" s="83"/>
      <c r="D390" s="83"/>
      <c r="E390" s="83"/>
      <c r="F390" s="83"/>
      <c r="G390" s="82" t="s">
        <v>1439</v>
      </c>
      <c r="H390" s="81">
        <v>3</v>
      </c>
    </row>
    <row r="391" spans="1:8" ht="16.5" thickBot="1" x14ac:dyDescent="0.3">
      <c r="A391" s="80"/>
      <c r="B391" s="79"/>
      <c r="C391" s="83"/>
      <c r="D391" s="83"/>
      <c r="E391" s="83"/>
      <c r="F391" s="83"/>
      <c r="G391" s="82" t="s">
        <v>1438</v>
      </c>
      <c r="H391" s="81">
        <v>3</v>
      </c>
    </row>
    <row r="392" spans="1:8" x14ac:dyDescent="0.25">
      <c r="A392" s="80"/>
      <c r="B392" s="79"/>
      <c r="C392" s="83"/>
      <c r="D392" s="83"/>
      <c r="E392" s="83"/>
      <c r="F392" s="83"/>
      <c r="G392" s="85" t="s">
        <v>1437</v>
      </c>
      <c r="H392" s="84"/>
    </row>
    <row r="393" spans="1:8" ht="31.5" x14ac:dyDescent="0.25">
      <c r="A393" s="80"/>
      <c r="B393" s="79"/>
      <c r="C393" s="83"/>
      <c r="D393" s="83"/>
      <c r="E393" s="83"/>
      <c r="F393" s="83"/>
      <c r="G393" s="82" t="s">
        <v>1436</v>
      </c>
      <c r="H393" s="81">
        <v>1</v>
      </c>
    </row>
    <row r="394" spans="1:8" ht="31.5" x14ac:dyDescent="0.25">
      <c r="A394" s="80"/>
      <c r="B394" s="79"/>
      <c r="C394" s="83"/>
      <c r="D394" s="83"/>
      <c r="E394" s="83"/>
      <c r="F394" s="83"/>
      <c r="G394" s="82" t="s">
        <v>1435</v>
      </c>
      <c r="H394" s="81">
        <v>4</v>
      </c>
    </row>
    <row r="395" spans="1:8" ht="31.5" x14ac:dyDescent="0.25">
      <c r="A395" s="80"/>
      <c r="B395" s="79"/>
      <c r="C395" s="83"/>
      <c r="D395" s="83"/>
      <c r="E395" s="83"/>
      <c r="F395" s="83"/>
      <c r="G395" s="82" t="s">
        <v>1434</v>
      </c>
      <c r="H395" s="81">
        <v>4</v>
      </c>
    </row>
    <row r="396" spans="1:8" ht="31.5" x14ac:dyDescent="0.25">
      <c r="A396" s="80"/>
      <c r="B396" s="79"/>
      <c r="C396" s="83"/>
      <c r="D396" s="83"/>
      <c r="E396" s="83"/>
      <c r="F396" s="83"/>
      <c r="G396" s="82" t="s">
        <v>1433</v>
      </c>
      <c r="H396" s="81">
        <v>3</v>
      </c>
    </row>
    <row r="397" spans="1:8" ht="16.5" thickBot="1" x14ac:dyDescent="0.3">
      <c r="A397" s="80"/>
      <c r="B397" s="79"/>
      <c r="C397" s="78"/>
      <c r="D397" s="78"/>
      <c r="E397" s="78"/>
      <c r="F397" s="78"/>
      <c r="G397" s="77" t="s">
        <v>8</v>
      </c>
      <c r="H397" s="76">
        <f>SUM(H389:H391,H393:H396,)</f>
        <v>19</v>
      </c>
    </row>
    <row r="398" spans="1:8" ht="120" customHeight="1" thickBot="1" x14ac:dyDescent="0.3">
      <c r="A398" s="75"/>
      <c r="B398" s="74"/>
      <c r="C398" s="58" t="s">
        <v>1456</v>
      </c>
      <c r="D398" s="58"/>
      <c r="E398" s="58"/>
      <c r="F398" s="57"/>
      <c r="G398" s="73"/>
      <c r="H398" s="72"/>
    </row>
    <row r="399" spans="1:8" x14ac:dyDescent="0.25">
      <c r="A399" s="88">
        <v>20</v>
      </c>
      <c r="B399" s="87" t="s">
        <v>1396</v>
      </c>
      <c r="C399" s="86" t="s">
        <v>1455</v>
      </c>
      <c r="D399" s="86" t="s">
        <v>1454</v>
      </c>
      <c r="E399" s="86" t="s">
        <v>1453</v>
      </c>
      <c r="F399" s="86" t="s">
        <v>1452</v>
      </c>
      <c r="G399" s="85" t="s">
        <v>1441</v>
      </c>
      <c r="H399" s="84"/>
    </row>
    <row r="400" spans="1:8" ht="31.5" x14ac:dyDescent="0.25">
      <c r="A400" s="80"/>
      <c r="B400" s="79"/>
      <c r="C400" s="83"/>
      <c r="D400" s="83"/>
      <c r="E400" s="83"/>
      <c r="F400" s="83"/>
      <c r="G400" s="82" t="s">
        <v>1440</v>
      </c>
      <c r="H400" s="81">
        <v>1</v>
      </c>
    </row>
    <row r="401" spans="1:8" ht="31.5" x14ac:dyDescent="0.25">
      <c r="A401" s="80"/>
      <c r="B401" s="79"/>
      <c r="C401" s="83"/>
      <c r="D401" s="83"/>
      <c r="E401" s="83"/>
      <c r="F401" s="83"/>
      <c r="G401" s="82" t="s">
        <v>1439</v>
      </c>
      <c r="H401" s="81">
        <v>3</v>
      </c>
    </row>
    <row r="402" spans="1:8" ht="16.5" thickBot="1" x14ac:dyDescent="0.3">
      <c r="A402" s="80"/>
      <c r="B402" s="79"/>
      <c r="C402" s="83"/>
      <c r="D402" s="83"/>
      <c r="E402" s="83"/>
      <c r="F402" s="83"/>
      <c r="G402" s="82" t="s">
        <v>1438</v>
      </c>
      <c r="H402" s="81">
        <v>3</v>
      </c>
    </row>
    <row r="403" spans="1:8" x14ac:dyDescent="0.25">
      <c r="A403" s="80"/>
      <c r="B403" s="79"/>
      <c r="C403" s="83"/>
      <c r="D403" s="83"/>
      <c r="E403" s="83"/>
      <c r="F403" s="83"/>
      <c r="G403" s="85" t="s">
        <v>1437</v>
      </c>
      <c r="H403" s="84"/>
    </row>
    <row r="404" spans="1:8" ht="31.5" x14ac:dyDescent="0.25">
      <c r="A404" s="80"/>
      <c r="B404" s="79"/>
      <c r="C404" s="83"/>
      <c r="D404" s="83"/>
      <c r="E404" s="83"/>
      <c r="F404" s="83"/>
      <c r="G404" s="82" t="s">
        <v>1436</v>
      </c>
      <c r="H404" s="81">
        <v>1</v>
      </c>
    </row>
    <row r="405" spans="1:8" ht="31.5" x14ac:dyDescent="0.25">
      <c r="A405" s="80"/>
      <c r="B405" s="79"/>
      <c r="C405" s="83"/>
      <c r="D405" s="83"/>
      <c r="E405" s="83"/>
      <c r="F405" s="83"/>
      <c r="G405" s="82" t="s">
        <v>1435</v>
      </c>
      <c r="H405" s="81">
        <v>4</v>
      </c>
    </row>
    <row r="406" spans="1:8" ht="31.5" x14ac:dyDescent="0.25">
      <c r="A406" s="80"/>
      <c r="B406" s="79"/>
      <c r="C406" s="83"/>
      <c r="D406" s="83"/>
      <c r="E406" s="83"/>
      <c r="F406" s="83"/>
      <c r="G406" s="82" t="s">
        <v>1434</v>
      </c>
      <c r="H406" s="81">
        <v>4</v>
      </c>
    </row>
    <row r="407" spans="1:8" ht="31.5" x14ac:dyDescent="0.25">
      <c r="A407" s="80"/>
      <c r="B407" s="79"/>
      <c r="C407" s="83"/>
      <c r="D407" s="83"/>
      <c r="E407" s="83"/>
      <c r="F407" s="83"/>
      <c r="G407" s="82" t="s">
        <v>1433</v>
      </c>
      <c r="H407" s="81">
        <v>3</v>
      </c>
    </row>
    <row r="408" spans="1:8" ht="16.5" thickBot="1" x14ac:dyDescent="0.3">
      <c r="A408" s="80"/>
      <c r="B408" s="79"/>
      <c r="C408" s="78"/>
      <c r="D408" s="78"/>
      <c r="E408" s="78"/>
      <c r="F408" s="78"/>
      <c r="G408" s="77" t="s">
        <v>8</v>
      </c>
      <c r="H408" s="76">
        <f>SUM(H400:H402,H404:H407,)</f>
        <v>19</v>
      </c>
    </row>
    <row r="409" spans="1:8" ht="120" customHeight="1" thickBot="1" x14ac:dyDescent="0.3">
      <c r="A409" s="75"/>
      <c r="B409" s="74"/>
      <c r="C409" s="58" t="s">
        <v>1451</v>
      </c>
      <c r="D409" s="58"/>
      <c r="E409" s="58"/>
      <c r="F409" s="57"/>
      <c r="G409" s="73"/>
      <c r="H409" s="72"/>
    </row>
    <row r="410" spans="1:8" x14ac:dyDescent="0.25">
      <c r="A410" s="88">
        <v>21</v>
      </c>
      <c r="B410" s="87" t="s">
        <v>1396</v>
      </c>
      <c r="C410" s="86" t="s">
        <v>1450</v>
      </c>
      <c r="D410" s="86" t="s">
        <v>1449</v>
      </c>
      <c r="E410" s="86" t="s">
        <v>1448</v>
      </c>
      <c r="F410" s="86" t="s">
        <v>1447</v>
      </c>
      <c r="G410" s="85" t="s">
        <v>1441</v>
      </c>
      <c r="H410" s="84"/>
    </row>
    <row r="411" spans="1:8" ht="31.5" x14ac:dyDescent="0.25">
      <c r="A411" s="80"/>
      <c r="B411" s="79"/>
      <c r="C411" s="83"/>
      <c r="D411" s="83"/>
      <c r="E411" s="83"/>
      <c r="F411" s="83"/>
      <c r="G411" s="82" t="s">
        <v>1440</v>
      </c>
      <c r="H411" s="81">
        <v>1</v>
      </c>
    </row>
    <row r="412" spans="1:8" ht="31.5" x14ac:dyDescent="0.25">
      <c r="A412" s="80"/>
      <c r="B412" s="79"/>
      <c r="C412" s="83"/>
      <c r="D412" s="83"/>
      <c r="E412" s="83"/>
      <c r="F412" s="83"/>
      <c r="G412" s="82" t="s">
        <v>1439</v>
      </c>
      <c r="H412" s="81">
        <v>2</v>
      </c>
    </row>
    <row r="413" spans="1:8" ht="16.5" thickBot="1" x14ac:dyDescent="0.3">
      <c r="A413" s="80"/>
      <c r="B413" s="79"/>
      <c r="C413" s="83"/>
      <c r="D413" s="83"/>
      <c r="E413" s="83"/>
      <c r="F413" s="83"/>
      <c r="G413" s="82" t="s">
        <v>1438</v>
      </c>
      <c r="H413" s="81">
        <v>2</v>
      </c>
    </row>
    <row r="414" spans="1:8" x14ac:dyDescent="0.25">
      <c r="A414" s="80"/>
      <c r="B414" s="79"/>
      <c r="C414" s="83"/>
      <c r="D414" s="83"/>
      <c r="E414" s="83"/>
      <c r="F414" s="83"/>
      <c r="G414" s="85" t="s">
        <v>1437</v>
      </c>
      <c r="H414" s="84"/>
    </row>
    <row r="415" spans="1:8" ht="31.5" x14ac:dyDescent="0.25">
      <c r="A415" s="80"/>
      <c r="B415" s="79"/>
      <c r="C415" s="83"/>
      <c r="D415" s="83"/>
      <c r="E415" s="83"/>
      <c r="F415" s="83"/>
      <c r="G415" s="82" t="s">
        <v>1436</v>
      </c>
      <c r="H415" s="81">
        <v>1</v>
      </c>
    </row>
    <row r="416" spans="1:8" ht="31.5" x14ac:dyDescent="0.25">
      <c r="A416" s="80"/>
      <c r="B416" s="79"/>
      <c r="C416" s="83"/>
      <c r="D416" s="83"/>
      <c r="E416" s="83"/>
      <c r="F416" s="83"/>
      <c r="G416" s="82" t="s">
        <v>1435</v>
      </c>
      <c r="H416" s="81">
        <v>4</v>
      </c>
    </row>
    <row r="417" spans="1:8" ht="31.5" x14ac:dyDescent="0.25">
      <c r="A417" s="80"/>
      <c r="B417" s="79"/>
      <c r="C417" s="83"/>
      <c r="D417" s="83"/>
      <c r="E417" s="83"/>
      <c r="F417" s="83"/>
      <c r="G417" s="82" t="s">
        <v>1434</v>
      </c>
      <c r="H417" s="81">
        <v>4</v>
      </c>
    </row>
    <row r="418" spans="1:8" ht="31.5" x14ac:dyDescent="0.25">
      <c r="A418" s="80"/>
      <c r="B418" s="79"/>
      <c r="C418" s="83"/>
      <c r="D418" s="83"/>
      <c r="E418" s="83"/>
      <c r="F418" s="83"/>
      <c r="G418" s="82" t="s">
        <v>1433</v>
      </c>
      <c r="H418" s="81">
        <v>3</v>
      </c>
    </row>
    <row r="419" spans="1:8" ht="16.5" thickBot="1" x14ac:dyDescent="0.3">
      <c r="A419" s="80"/>
      <c r="B419" s="79"/>
      <c r="C419" s="78"/>
      <c r="D419" s="78"/>
      <c r="E419" s="78"/>
      <c r="F419" s="78"/>
      <c r="G419" s="77" t="s">
        <v>8</v>
      </c>
      <c r="H419" s="76">
        <f>SUM(H411:H413,H415:H418,)</f>
        <v>17</v>
      </c>
    </row>
    <row r="420" spans="1:8" ht="120" customHeight="1" thickBot="1" x14ac:dyDescent="0.3">
      <c r="A420" s="75"/>
      <c r="B420" s="74"/>
      <c r="C420" s="58" t="s">
        <v>1446</v>
      </c>
      <c r="D420" s="58"/>
      <c r="E420" s="58"/>
      <c r="F420" s="57"/>
      <c r="G420" s="73"/>
      <c r="H420" s="72"/>
    </row>
    <row r="421" spans="1:8" x14ac:dyDescent="0.25">
      <c r="A421" s="88">
        <v>22</v>
      </c>
      <c r="B421" s="87" t="s">
        <v>1396</v>
      </c>
      <c r="C421" s="86" t="s">
        <v>1445</v>
      </c>
      <c r="D421" s="86" t="s">
        <v>1444</v>
      </c>
      <c r="E421" s="86" t="s">
        <v>1443</v>
      </c>
      <c r="F421" s="86" t="s">
        <v>1442</v>
      </c>
      <c r="G421" s="85" t="s">
        <v>1441</v>
      </c>
      <c r="H421" s="84"/>
    </row>
    <row r="422" spans="1:8" ht="31.5" x14ac:dyDescent="0.25">
      <c r="A422" s="80"/>
      <c r="B422" s="79"/>
      <c r="C422" s="83"/>
      <c r="D422" s="83"/>
      <c r="E422" s="83"/>
      <c r="F422" s="83"/>
      <c r="G422" s="82" t="s">
        <v>1440</v>
      </c>
      <c r="H422" s="81">
        <v>1</v>
      </c>
    </row>
    <row r="423" spans="1:8" ht="31.5" x14ac:dyDescent="0.25">
      <c r="A423" s="80"/>
      <c r="B423" s="79"/>
      <c r="C423" s="83"/>
      <c r="D423" s="83"/>
      <c r="E423" s="83"/>
      <c r="F423" s="83"/>
      <c r="G423" s="82" t="s">
        <v>1439</v>
      </c>
      <c r="H423" s="81">
        <v>3</v>
      </c>
    </row>
    <row r="424" spans="1:8" ht="16.5" thickBot="1" x14ac:dyDescent="0.3">
      <c r="A424" s="80"/>
      <c r="B424" s="79"/>
      <c r="C424" s="83"/>
      <c r="D424" s="83"/>
      <c r="E424" s="83"/>
      <c r="F424" s="83"/>
      <c r="G424" s="82" t="s">
        <v>1438</v>
      </c>
      <c r="H424" s="81">
        <v>3</v>
      </c>
    </row>
    <row r="425" spans="1:8" x14ac:dyDescent="0.25">
      <c r="A425" s="80"/>
      <c r="B425" s="79"/>
      <c r="C425" s="83"/>
      <c r="D425" s="83"/>
      <c r="E425" s="83"/>
      <c r="F425" s="83"/>
      <c r="G425" s="85" t="s">
        <v>1437</v>
      </c>
      <c r="H425" s="84"/>
    </row>
    <row r="426" spans="1:8" ht="31.5" x14ac:dyDescent="0.25">
      <c r="A426" s="80"/>
      <c r="B426" s="79"/>
      <c r="C426" s="83"/>
      <c r="D426" s="83"/>
      <c r="E426" s="83"/>
      <c r="F426" s="83"/>
      <c r="G426" s="82" t="s">
        <v>1436</v>
      </c>
      <c r="H426" s="81">
        <v>1</v>
      </c>
    </row>
    <row r="427" spans="1:8" ht="31.5" x14ac:dyDescent="0.25">
      <c r="A427" s="80"/>
      <c r="B427" s="79"/>
      <c r="C427" s="83"/>
      <c r="D427" s="83"/>
      <c r="E427" s="83"/>
      <c r="F427" s="83"/>
      <c r="G427" s="82" t="s">
        <v>1435</v>
      </c>
      <c r="H427" s="81">
        <v>4</v>
      </c>
    </row>
    <row r="428" spans="1:8" ht="31.5" x14ac:dyDescent="0.25">
      <c r="A428" s="80"/>
      <c r="B428" s="79"/>
      <c r="C428" s="83"/>
      <c r="D428" s="83"/>
      <c r="E428" s="83"/>
      <c r="F428" s="83"/>
      <c r="G428" s="82" t="s">
        <v>1434</v>
      </c>
      <c r="H428" s="81">
        <v>4</v>
      </c>
    </row>
    <row r="429" spans="1:8" ht="31.5" x14ac:dyDescent="0.25">
      <c r="A429" s="80"/>
      <c r="B429" s="79"/>
      <c r="C429" s="83"/>
      <c r="D429" s="83"/>
      <c r="E429" s="83"/>
      <c r="F429" s="83"/>
      <c r="G429" s="82" t="s">
        <v>1433</v>
      </c>
      <c r="H429" s="81">
        <v>3</v>
      </c>
    </row>
    <row r="430" spans="1:8" ht="16.5" thickBot="1" x14ac:dyDescent="0.3">
      <c r="A430" s="80"/>
      <c r="B430" s="79"/>
      <c r="C430" s="78"/>
      <c r="D430" s="78"/>
      <c r="E430" s="78"/>
      <c r="F430" s="78"/>
      <c r="G430" s="77" t="s">
        <v>8</v>
      </c>
      <c r="H430" s="76">
        <f>SUM(H422:H424,H426:H429,)</f>
        <v>19</v>
      </c>
    </row>
    <row r="431" spans="1:8" ht="95.25" customHeight="1" thickBot="1" x14ac:dyDescent="0.3">
      <c r="A431" s="75"/>
      <c r="B431" s="74"/>
      <c r="C431" s="58" t="s">
        <v>1432</v>
      </c>
      <c r="D431" s="58"/>
      <c r="E431" s="58"/>
      <c r="F431" s="57"/>
      <c r="G431" s="73"/>
      <c r="H431" s="72"/>
    </row>
    <row r="432" spans="1:8" x14ac:dyDescent="0.25">
      <c r="A432" s="88">
        <v>23</v>
      </c>
      <c r="B432" s="87" t="s">
        <v>1396</v>
      </c>
      <c r="C432" s="86" t="s">
        <v>1431</v>
      </c>
      <c r="D432" s="86" t="s">
        <v>1430</v>
      </c>
      <c r="E432" s="86" t="s">
        <v>1429</v>
      </c>
      <c r="F432" s="86" t="s">
        <v>1428</v>
      </c>
      <c r="G432" s="85" t="s">
        <v>1391</v>
      </c>
      <c r="H432" s="84"/>
    </row>
    <row r="433" spans="1:8" ht="31.5" x14ac:dyDescent="0.25">
      <c r="A433" s="80"/>
      <c r="B433" s="79"/>
      <c r="C433" s="83"/>
      <c r="D433" s="83"/>
      <c r="E433" s="83"/>
      <c r="F433" s="83"/>
      <c r="G433" s="82" t="s">
        <v>1390</v>
      </c>
      <c r="H433" s="81">
        <v>2</v>
      </c>
    </row>
    <row r="434" spans="1:8" ht="48" thickBot="1" x14ac:dyDescent="0.3">
      <c r="A434" s="80"/>
      <c r="B434" s="79"/>
      <c r="C434" s="83"/>
      <c r="D434" s="83"/>
      <c r="E434" s="83"/>
      <c r="F434" s="83"/>
      <c r="G434" s="82" t="s">
        <v>1389</v>
      </c>
      <c r="H434" s="81">
        <v>2</v>
      </c>
    </row>
    <row r="435" spans="1:8" x14ac:dyDescent="0.25">
      <c r="A435" s="80"/>
      <c r="B435" s="79"/>
      <c r="C435" s="83"/>
      <c r="D435" s="83"/>
      <c r="E435" s="83"/>
      <c r="F435" s="83"/>
      <c r="G435" s="85" t="s">
        <v>1388</v>
      </c>
      <c r="H435" s="84"/>
    </row>
    <row r="436" spans="1:8" x14ac:dyDescent="0.25">
      <c r="A436" s="80"/>
      <c r="B436" s="79"/>
      <c r="C436" s="83"/>
      <c r="D436" s="83"/>
      <c r="E436" s="83"/>
      <c r="F436" s="83"/>
      <c r="G436" s="82" t="s">
        <v>1387</v>
      </c>
      <c r="H436" s="81">
        <v>1</v>
      </c>
    </row>
    <row r="437" spans="1:8" x14ac:dyDescent="0.25">
      <c r="A437" s="80"/>
      <c r="B437" s="79"/>
      <c r="C437" s="83"/>
      <c r="D437" s="83"/>
      <c r="E437" s="83"/>
      <c r="F437" s="83"/>
      <c r="G437" s="82" t="s">
        <v>1386</v>
      </c>
      <c r="H437" s="81">
        <v>3</v>
      </c>
    </row>
    <row r="438" spans="1:8" ht="16.5" thickBot="1" x14ac:dyDescent="0.3">
      <c r="A438" s="80"/>
      <c r="B438" s="79"/>
      <c r="C438" s="83"/>
      <c r="D438" s="83"/>
      <c r="E438" s="83"/>
      <c r="F438" s="83"/>
      <c r="G438" s="82" t="s">
        <v>1385</v>
      </c>
      <c r="H438" s="81">
        <v>3</v>
      </c>
    </row>
    <row r="439" spans="1:8" x14ac:dyDescent="0.25">
      <c r="A439" s="80"/>
      <c r="B439" s="79"/>
      <c r="C439" s="83"/>
      <c r="D439" s="83"/>
      <c r="E439" s="83"/>
      <c r="F439" s="83"/>
      <c r="G439" s="85" t="s">
        <v>1384</v>
      </c>
      <c r="H439" s="84"/>
    </row>
    <row r="440" spans="1:8" x14ac:dyDescent="0.25">
      <c r="A440" s="80"/>
      <c r="B440" s="79"/>
      <c r="C440" s="83"/>
      <c r="D440" s="83"/>
      <c r="E440" s="83"/>
      <c r="F440" s="83"/>
      <c r="G440" s="82" t="s">
        <v>1383</v>
      </c>
      <c r="H440" s="81">
        <v>4</v>
      </c>
    </row>
    <row r="441" spans="1:8" ht="31.5" x14ac:dyDescent="0.25">
      <c r="A441" s="80"/>
      <c r="B441" s="79"/>
      <c r="C441" s="83"/>
      <c r="D441" s="83"/>
      <c r="E441" s="83"/>
      <c r="F441" s="83"/>
      <c r="G441" s="82" t="s">
        <v>1382</v>
      </c>
      <c r="H441" s="81">
        <v>4</v>
      </c>
    </row>
    <row r="442" spans="1:8" ht="16.5" thickBot="1" x14ac:dyDescent="0.3">
      <c r="A442" s="80"/>
      <c r="B442" s="79"/>
      <c r="C442" s="78"/>
      <c r="D442" s="78"/>
      <c r="E442" s="78"/>
      <c r="F442" s="78"/>
      <c r="G442" s="77" t="s">
        <v>8</v>
      </c>
      <c r="H442" s="76">
        <f>SUM(H433:H434,H436:H438,H440:H441,)</f>
        <v>19</v>
      </c>
    </row>
    <row r="443" spans="1:8" ht="105" customHeight="1" thickBot="1" x14ac:dyDescent="0.3">
      <c r="A443" s="75"/>
      <c r="B443" s="74"/>
      <c r="C443" s="58" t="s">
        <v>1427</v>
      </c>
      <c r="D443" s="58"/>
      <c r="E443" s="58"/>
      <c r="F443" s="57"/>
      <c r="G443" s="73"/>
      <c r="H443" s="72"/>
    </row>
    <row r="444" spans="1:8" x14ac:dyDescent="0.25">
      <c r="A444" s="88">
        <v>24</v>
      </c>
      <c r="B444" s="87" t="s">
        <v>1396</v>
      </c>
      <c r="C444" s="86" t="s">
        <v>1426</v>
      </c>
      <c r="D444" s="86" t="s">
        <v>1425</v>
      </c>
      <c r="E444" s="86" t="s">
        <v>1424</v>
      </c>
      <c r="F444" s="86" t="s">
        <v>1423</v>
      </c>
      <c r="G444" s="85" t="s">
        <v>1391</v>
      </c>
      <c r="H444" s="84"/>
    </row>
    <row r="445" spans="1:8" ht="31.5" x14ac:dyDescent="0.25">
      <c r="A445" s="80"/>
      <c r="B445" s="79"/>
      <c r="C445" s="83"/>
      <c r="D445" s="83"/>
      <c r="E445" s="83"/>
      <c r="F445" s="83"/>
      <c r="G445" s="82" t="s">
        <v>1390</v>
      </c>
      <c r="H445" s="81">
        <v>2</v>
      </c>
    </row>
    <row r="446" spans="1:8" ht="48" thickBot="1" x14ac:dyDescent="0.3">
      <c r="A446" s="80"/>
      <c r="B446" s="79"/>
      <c r="C446" s="83"/>
      <c r="D446" s="83"/>
      <c r="E446" s="83"/>
      <c r="F446" s="83"/>
      <c r="G446" s="82" t="s">
        <v>1389</v>
      </c>
      <c r="H446" s="81">
        <v>2</v>
      </c>
    </row>
    <row r="447" spans="1:8" x14ac:dyDescent="0.25">
      <c r="A447" s="80"/>
      <c r="B447" s="79"/>
      <c r="C447" s="83"/>
      <c r="D447" s="83"/>
      <c r="E447" s="83"/>
      <c r="F447" s="83"/>
      <c r="G447" s="85" t="s">
        <v>1388</v>
      </c>
      <c r="H447" s="84"/>
    </row>
    <row r="448" spans="1:8" x14ac:dyDescent="0.25">
      <c r="A448" s="80"/>
      <c r="B448" s="79"/>
      <c r="C448" s="83"/>
      <c r="D448" s="83"/>
      <c r="E448" s="83"/>
      <c r="F448" s="83"/>
      <c r="G448" s="82" t="s">
        <v>1387</v>
      </c>
      <c r="H448" s="81">
        <v>1</v>
      </c>
    </row>
    <row r="449" spans="1:8" x14ac:dyDescent="0.25">
      <c r="A449" s="80"/>
      <c r="B449" s="79"/>
      <c r="C449" s="83"/>
      <c r="D449" s="83"/>
      <c r="E449" s="83"/>
      <c r="F449" s="83"/>
      <c r="G449" s="82" t="s">
        <v>1386</v>
      </c>
      <c r="H449" s="81">
        <v>3</v>
      </c>
    </row>
    <row r="450" spans="1:8" ht="16.5" thickBot="1" x14ac:dyDescent="0.3">
      <c r="A450" s="80"/>
      <c r="B450" s="79"/>
      <c r="C450" s="83"/>
      <c r="D450" s="83"/>
      <c r="E450" s="83"/>
      <c r="F450" s="83"/>
      <c r="G450" s="82" t="s">
        <v>1385</v>
      </c>
      <c r="H450" s="81">
        <v>3</v>
      </c>
    </row>
    <row r="451" spans="1:8" x14ac:dyDescent="0.25">
      <c r="A451" s="80"/>
      <c r="B451" s="79"/>
      <c r="C451" s="83"/>
      <c r="D451" s="83"/>
      <c r="E451" s="83"/>
      <c r="F451" s="83"/>
      <c r="G451" s="85" t="s">
        <v>1384</v>
      </c>
      <c r="H451" s="84"/>
    </row>
    <row r="452" spans="1:8" x14ac:dyDescent="0.25">
      <c r="A452" s="80"/>
      <c r="B452" s="79"/>
      <c r="C452" s="83"/>
      <c r="D452" s="83"/>
      <c r="E452" s="83"/>
      <c r="F452" s="83"/>
      <c r="G452" s="82" t="s">
        <v>1383</v>
      </c>
      <c r="H452" s="81">
        <v>4</v>
      </c>
    </row>
    <row r="453" spans="1:8" ht="31.5" x14ac:dyDescent="0.25">
      <c r="A453" s="80"/>
      <c r="B453" s="79"/>
      <c r="C453" s="83"/>
      <c r="D453" s="83"/>
      <c r="E453" s="83"/>
      <c r="F453" s="83"/>
      <c r="G453" s="82" t="s">
        <v>1382</v>
      </c>
      <c r="H453" s="81">
        <v>4</v>
      </c>
    </row>
    <row r="454" spans="1:8" ht="16.5" thickBot="1" x14ac:dyDescent="0.3">
      <c r="A454" s="80"/>
      <c r="B454" s="79"/>
      <c r="C454" s="78"/>
      <c r="D454" s="78"/>
      <c r="E454" s="78"/>
      <c r="F454" s="78"/>
      <c r="G454" s="77" t="s">
        <v>8</v>
      </c>
      <c r="H454" s="76">
        <f>SUM(H445:H446,H448:H450,H452:H453,)</f>
        <v>19</v>
      </c>
    </row>
    <row r="455" spans="1:8" ht="97.5" customHeight="1" thickBot="1" x14ac:dyDescent="0.3">
      <c r="A455" s="75"/>
      <c r="B455" s="74"/>
      <c r="C455" s="58" t="s">
        <v>1422</v>
      </c>
      <c r="D455" s="58"/>
      <c r="E455" s="58"/>
      <c r="F455" s="57"/>
      <c r="G455" s="73"/>
      <c r="H455" s="72"/>
    </row>
    <row r="456" spans="1:8" x14ac:dyDescent="0.25">
      <c r="A456" s="88">
        <v>25</v>
      </c>
      <c r="B456" s="87" t="s">
        <v>1396</v>
      </c>
      <c r="C456" s="86" t="s">
        <v>1421</v>
      </c>
      <c r="D456" s="86" t="s">
        <v>1420</v>
      </c>
      <c r="E456" s="86" t="s">
        <v>1419</v>
      </c>
      <c r="F456" s="86" t="s">
        <v>1418</v>
      </c>
      <c r="G456" s="85" t="s">
        <v>1391</v>
      </c>
      <c r="H456" s="84"/>
    </row>
    <row r="457" spans="1:8" ht="31.5" x14ac:dyDescent="0.25">
      <c r="A457" s="80"/>
      <c r="B457" s="79"/>
      <c r="C457" s="83"/>
      <c r="D457" s="83"/>
      <c r="E457" s="83"/>
      <c r="F457" s="83"/>
      <c r="G457" s="82" t="s">
        <v>1390</v>
      </c>
      <c r="H457" s="81">
        <v>2</v>
      </c>
    </row>
    <row r="458" spans="1:8" ht="48" thickBot="1" x14ac:dyDescent="0.3">
      <c r="A458" s="80"/>
      <c r="B458" s="79"/>
      <c r="C458" s="83"/>
      <c r="D458" s="83"/>
      <c r="E458" s="83"/>
      <c r="F458" s="83"/>
      <c r="G458" s="82" t="s">
        <v>1389</v>
      </c>
      <c r="H458" s="81">
        <v>2</v>
      </c>
    </row>
    <row r="459" spans="1:8" x14ac:dyDescent="0.25">
      <c r="A459" s="80"/>
      <c r="B459" s="79"/>
      <c r="C459" s="83"/>
      <c r="D459" s="83"/>
      <c r="E459" s="83"/>
      <c r="F459" s="83"/>
      <c r="G459" s="85" t="s">
        <v>1388</v>
      </c>
      <c r="H459" s="84"/>
    </row>
    <row r="460" spans="1:8" x14ac:dyDescent="0.25">
      <c r="A460" s="80"/>
      <c r="B460" s="79"/>
      <c r="C460" s="83"/>
      <c r="D460" s="83"/>
      <c r="E460" s="83"/>
      <c r="F460" s="83"/>
      <c r="G460" s="82" t="s">
        <v>1387</v>
      </c>
      <c r="H460" s="81">
        <v>1</v>
      </c>
    </row>
    <row r="461" spans="1:8" x14ac:dyDescent="0.25">
      <c r="A461" s="80"/>
      <c r="B461" s="79"/>
      <c r="C461" s="83"/>
      <c r="D461" s="83"/>
      <c r="E461" s="83"/>
      <c r="F461" s="83"/>
      <c r="G461" s="82" t="s">
        <v>1386</v>
      </c>
      <c r="H461" s="81">
        <v>3</v>
      </c>
    </row>
    <row r="462" spans="1:8" ht="16.5" thickBot="1" x14ac:dyDescent="0.3">
      <c r="A462" s="80"/>
      <c r="B462" s="79"/>
      <c r="C462" s="83"/>
      <c r="D462" s="83"/>
      <c r="E462" s="83"/>
      <c r="F462" s="83"/>
      <c r="G462" s="82" t="s">
        <v>1385</v>
      </c>
      <c r="H462" s="81">
        <v>3</v>
      </c>
    </row>
    <row r="463" spans="1:8" x14ac:dyDescent="0.25">
      <c r="A463" s="80"/>
      <c r="B463" s="79"/>
      <c r="C463" s="83"/>
      <c r="D463" s="83"/>
      <c r="E463" s="83"/>
      <c r="F463" s="83"/>
      <c r="G463" s="85" t="s">
        <v>1384</v>
      </c>
      <c r="H463" s="84"/>
    </row>
    <row r="464" spans="1:8" x14ac:dyDescent="0.25">
      <c r="A464" s="80"/>
      <c r="B464" s="79"/>
      <c r="C464" s="83"/>
      <c r="D464" s="83"/>
      <c r="E464" s="83"/>
      <c r="F464" s="83"/>
      <c r="G464" s="82" t="s">
        <v>1383</v>
      </c>
      <c r="H464" s="81">
        <v>4</v>
      </c>
    </row>
    <row r="465" spans="1:9" ht="31.5" x14ac:dyDescent="0.25">
      <c r="A465" s="80"/>
      <c r="B465" s="79"/>
      <c r="C465" s="83"/>
      <c r="D465" s="83"/>
      <c r="E465" s="83"/>
      <c r="F465" s="83"/>
      <c r="G465" s="82" t="s">
        <v>1382</v>
      </c>
      <c r="H465" s="81">
        <v>4</v>
      </c>
    </row>
    <row r="466" spans="1:9" ht="16.5" thickBot="1" x14ac:dyDescent="0.3">
      <c r="A466" s="80"/>
      <c r="B466" s="79"/>
      <c r="C466" s="78"/>
      <c r="D466" s="78"/>
      <c r="E466" s="78"/>
      <c r="F466" s="78"/>
      <c r="G466" s="77" t="s">
        <v>8</v>
      </c>
      <c r="H466" s="76">
        <f>SUM(H457:H458,H460:H462,H464:H465,)</f>
        <v>19</v>
      </c>
    </row>
    <row r="467" spans="1:9" ht="97.5" customHeight="1" thickBot="1" x14ac:dyDescent="0.3">
      <c r="A467" s="75"/>
      <c r="B467" s="74"/>
      <c r="C467" s="58" t="s">
        <v>1417</v>
      </c>
      <c r="D467" s="58"/>
      <c r="E467" s="58"/>
      <c r="F467" s="57"/>
      <c r="G467" s="73"/>
      <c r="H467" s="72"/>
      <c r="I467" s="89"/>
    </row>
    <row r="468" spans="1:9" x14ac:dyDescent="0.25">
      <c r="A468" s="88">
        <v>26</v>
      </c>
      <c r="B468" s="87" t="s">
        <v>1396</v>
      </c>
      <c r="C468" s="86" t="s">
        <v>1416</v>
      </c>
      <c r="D468" s="86" t="s">
        <v>1415</v>
      </c>
      <c r="E468" s="86" t="s">
        <v>1414</v>
      </c>
      <c r="F468" s="86" t="s">
        <v>1413</v>
      </c>
      <c r="G468" s="85" t="s">
        <v>1391</v>
      </c>
      <c r="H468" s="84"/>
    </row>
    <row r="469" spans="1:9" ht="31.5" x14ac:dyDescent="0.25">
      <c r="A469" s="80"/>
      <c r="B469" s="79"/>
      <c r="C469" s="83"/>
      <c r="D469" s="83"/>
      <c r="E469" s="83"/>
      <c r="F469" s="83"/>
      <c r="G469" s="82" t="s">
        <v>1390</v>
      </c>
      <c r="H469" s="81">
        <v>2</v>
      </c>
    </row>
    <row r="470" spans="1:9" ht="48" thickBot="1" x14ac:dyDescent="0.3">
      <c r="A470" s="80"/>
      <c r="B470" s="79"/>
      <c r="C470" s="83"/>
      <c r="D470" s="83"/>
      <c r="E470" s="83"/>
      <c r="F470" s="83"/>
      <c r="G470" s="82" t="s">
        <v>1389</v>
      </c>
      <c r="H470" s="81">
        <v>2</v>
      </c>
    </row>
    <row r="471" spans="1:9" x14ac:dyDescent="0.25">
      <c r="A471" s="80"/>
      <c r="B471" s="79"/>
      <c r="C471" s="83"/>
      <c r="D471" s="83"/>
      <c r="E471" s="83"/>
      <c r="F471" s="83"/>
      <c r="G471" s="85" t="s">
        <v>1388</v>
      </c>
      <c r="H471" s="84"/>
    </row>
    <row r="472" spans="1:9" x14ac:dyDescent="0.25">
      <c r="A472" s="80"/>
      <c r="B472" s="79"/>
      <c r="C472" s="83"/>
      <c r="D472" s="83"/>
      <c r="E472" s="83"/>
      <c r="F472" s="83"/>
      <c r="G472" s="82" t="s">
        <v>1387</v>
      </c>
      <c r="H472" s="81">
        <v>1</v>
      </c>
    </row>
    <row r="473" spans="1:9" x14ac:dyDescent="0.25">
      <c r="A473" s="80"/>
      <c r="B473" s="79"/>
      <c r="C473" s="83"/>
      <c r="D473" s="83"/>
      <c r="E473" s="83"/>
      <c r="F473" s="83"/>
      <c r="G473" s="82" t="s">
        <v>1386</v>
      </c>
      <c r="H473" s="81">
        <v>3</v>
      </c>
    </row>
    <row r="474" spans="1:9" ht="16.5" thickBot="1" x14ac:dyDescent="0.3">
      <c r="A474" s="80"/>
      <c r="B474" s="79"/>
      <c r="C474" s="83"/>
      <c r="D474" s="83"/>
      <c r="E474" s="83"/>
      <c r="F474" s="83"/>
      <c r="G474" s="82" t="s">
        <v>1385</v>
      </c>
      <c r="H474" s="81">
        <v>3</v>
      </c>
    </row>
    <row r="475" spans="1:9" x14ac:dyDescent="0.25">
      <c r="A475" s="80"/>
      <c r="B475" s="79"/>
      <c r="C475" s="83"/>
      <c r="D475" s="83"/>
      <c r="E475" s="83"/>
      <c r="F475" s="83"/>
      <c r="G475" s="85" t="s">
        <v>1384</v>
      </c>
      <c r="H475" s="84"/>
    </row>
    <row r="476" spans="1:9" x14ac:dyDescent="0.25">
      <c r="A476" s="80"/>
      <c r="B476" s="79"/>
      <c r="C476" s="83"/>
      <c r="D476" s="83"/>
      <c r="E476" s="83"/>
      <c r="F476" s="83"/>
      <c r="G476" s="82" t="s">
        <v>1383</v>
      </c>
      <c r="H476" s="81">
        <v>4</v>
      </c>
    </row>
    <row r="477" spans="1:9" ht="31.5" x14ac:dyDescent="0.25">
      <c r="A477" s="80"/>
      <c r="B477" s="79"/>
      <c r="C477" s="83"/>
      <c r="D477" s="83"/>
      <c r="E477" s="83"/>
      <c r="F477" s="83"/>
      <c r="G477" s="82" t="s">
        <v>1382</v>
      </c>
      <c r="H477" s="81">
        <v>4</v>
      </c>
    </row>
    <row r="478" spans="1:9" ht="58.5" customHeight="1" thickBot="1" x14ac:dyDescent="0.3">
      <c r="A478" s="80"/>
      <c r="B478" s="79"/>
      <c r="C478" s="78"/>
      <c r="D478" s="78"/>
      <c r="E478" s="78"/>
      <c r="F478" s="78"/>
      <c r="G478" s="77" t="s">
        <v>8</v>
      </c>
      <c r="H478" s="76">
        <f>SUM(H469:H470,H472:H474,H476:H477)</f>
        <v>19</v>
      </c>
    </row>
    <row r="479" spans="1:9" ht="95.25" customHeight="1" thickBot="1" x14ac:dyDescent="0.3">
      <c r="A479" s="75"/>
      <c r="B479" s="74"/>
      <c r="C479" s="58" t="s">
        <v>1412</v>
      </c>
      <c r="D479" s="58"/>
      <c r="E479" s="58"/>
      <c r="F479" s="57"/>
      <c r="G479" s="73"/>
      <c r="H479" s="72"/>
    </row>
    <row r="480" spans="1:9" x14ac:dyDescent="0.25">
      <c r="A480" s="88">
        <v>27</v>
      </c>
      <c r="B480" s="87" t="s">
        <v>1396</v>
      </c>
      <c r="C480" s="86" t="s">
        <v>1411</v>
      </c>
      <c r="D480" s="86" t="s">
        <v>1410</v>
      </c>
      <c r="E480" s="86" t="s">
        <v>1409</v>
      </c>
      <c r="F480" s="86" t="s">
        <v>1408</v>
      </c>
      <c r="G480" s="85" t="s">
        <v>1391</v>
      </c>
      <c r="H480" s="84"/>
    </row>
    <row r="481" spans="1:8" ht="31.5" x14ac:dyDescent="0.25">
      <c r="A481" s="80"/>
      <c r="B481" s="79"/>
      <c r="C481" s="83"/>
      <c r="D481" s="83"/>
      <c r="E481" s="83"/>
      <c r="F481" s="83"/>
      <c r="G481" s="82" t="s">
        <v>1390</v>
      </c>
      <c r="H481" s="81">
        <v>2</v>
      </c>
    </row>
    <row r="482" spans="1:8" ht="48" thickBot="1" x14ac:dyDescent="0.3">
      <c r="A482" s="80"/>
      <c r="B482" s="79"/>
      <c r="C482" s="83"/>
      <c r="D482" s="83"/>
      <c r="E482" s="83"/>
      <c r="F482" s="83"/>
      <c r="G482" s="82" t="s">
        <v>1389</v>
      </c>
      <c r="H482" s="81">
        <v>2</v>
      </c>
    </row>
    <row r="483" spans="1:8" x14ac:dyDescent="0.25">
      <c r="A483" s="80"/>
      <c r="B483" s="79"/>
      <c r="C483" s="83"/>
      <c r="D483" s="83"/>
      <c r="E483" s="83"/>
      <c r="F483" s="83"/>
      <c r="G483" s="85" t="s">
        <v>1388</v>
      </c>
      <c r="H483" s="84"/>
    </row>
    <row r="484" spans="1:8" x14ac:dyDescent="0.25">
      <c r="A484" s="80"/>
      <c r="B484" s="79"/>
      <c r="C484" s="83"/>
      <c r="D484" s="83"/>
      <c r="E484" s="83"/>
      <c r="F484" s="83"/>
      <c r="G484" s="82" t="s">
        <v>1387</v>
      </c>
      <c r="H484" s="81">
        <v>1</v>
      </c>
    </row>
    <row r="485" spans="1:8" x14ac:dyDescent="0.25">
      <c r="A485" s="80"/>
      <c r="B485" s="79"/>
      <c r="C485" s="83"/>
      <c r="D485" s="83"/>
      <c r="E485" s="83"/>
      <c r="F485" s="83"/>
      <c r="G485" s="82" t="s">
        <v>1386</v>
      </c>
      <c r="H485" s="81">
        <v>3</v>
      </c>
    </row>
    <row r="486" spans="1:8" ht="16.5" thickBot="1" x14ac:dyDescent="0.3">
      <c r="A486" s="80"/>
      <c r="B486" s="79"/>
      <c r="C486" s="83"/>
      <c r="D486" s="83"/>
      <c r="E486" s="83"/>
      <c r="F486" s="83"/>
      <c r="G486" s="82" t="s">
        <v>1385</v>
      </c>
      <c r="H486" s="81">
        <v>3</v>
      </c>
    </row>
    <row r="487" spans="1:8" x14ac:dyDescent="0.25">
      <c r="A487" s="80"/>
      <c r="B487" s="79"/>
      <c r="C487" s="83"/>
      <c r="D487" s="83"/>
      <c r="E487" s="83"/>
      <c r="F487" s="83"/>
      <c r="G487" s="85" t="s">
        <v>1384</v>
      </c>
      <c r="H487" s="84"/>
    </row>
    <row r="488" spans="1:8" x14ac:dyDescent="0.25">
      <c r="A488" s="80"/>
      <c r="B488" s="79"/>
      <c r="C488" s="83"/>
      <c r="D488" s="83"/>
      <c r="E488" s="83"/>
      <c r="F488" s="83"/>
      <c r="G488" s="82" t="s">
        <v>1383</v>
      </c>
      <c r="H488" s="81">
        <v>4</v>
      </c>
    </row>
    <row r="489" spans="1:8" ht="31.5" x14ac:dyDescent="0.25">
      <c r="A489" s="80"/>
      <c r="B489" s="79"/>
      <c r="C489" s="83"/>
      <c r="D489" s="83"/>
      <c r="E489" s="83"/>
      <c r="F489" s="83"/>
      <c r="G489" s="82" t="s">
        <v>1382</v>
      </c>
      <c r="H489" s="81">
        <v>4</v>
      </c>
    </row>
    <row r="490" spans="1:8" ht="16.5" thickBot="1" x14ac:dyDescent="0.3">
      <c r="A490" s="80"/>
      <c r="B490" s="79"/>
      <c r="C490" s="78"/>
      <c r="D490" s="78"/>
      <c r="E490" s="78"/>
      <c r="F490" s="78"/>
      <c r="G490" s="77" t="s">
        <v>8</v>
      </c>
      <c r="H490" s="76">
        <f>SUM(H481:H482,H484:H486,H488:H489,)</f>
        <v>19</v>
      </c>
    </row>
    <row r="491" spans="1:8" ht="98.25" customHeight="1" thickBot="1" x14ac:dyDescent="0.3">
      <c r="A491" s="75"/>
      <c r="B491" s="74"/>
      <c r="C491" s="58" t="s">
        <v>1407</v>
      </c>
      <c r="D491" s="58"/>
      <c r="E491" s="58"/>
      <c r="F491" s="57"/>
      <c r="G491" s="73"/>
      <c r="H491" s="72"/>
    </row>
    <row r="492" spans="1:8" x14ac:dyDescent="0.25">
      <c r="A492" s="88">
        <v>28</v>
      </c>
      <c r="B492" s="87" t="s">
        <v>1396</v>
      </c>
      <c r="C492" s="86" t="s">
        <v>1406</v>
      </c>
      <c r="D492" s="86" t="s">
        <v>1405</v>
      </c>
      <c r="E492" s="86" t="s">
        <v>1404</v>
      </c>
      <c r="F492" s="86" t="s">
        <v>1403</v>
      </c>
      <c r="G492" s="85" t="s">
        <v>1391</v>
      </c>
      <c r="H492" s="84"/>
    </row>
    <row r="493" spans="1:8" ht="31.5" x14ac:dyDescent="0.25">
      <c r="A493" s="80"/>
      <c r="B493" s="79"/>
      <c r="C493" s="83"/>
      <c r="D493" s="83"/>
      <c r="E493" s="83"/>
      <c r="F493" s="83"/>
      <c r="G493" s="82" t="s">
        <v>1390</v>
      </c>
      <c r="H493" s="81">
        <v>2</v>
      </c>
    </row>
    <row r="494" spans="1:8" ht="48" thickBot="1" x14ac:dyDescent="0.3">
      <c r="A494" s="80"/>
      <c r="B494" s="79"/>
      <c r="C494" s="83"/>
      <c r="D494" s="83"/>
      <c r="E494" s="83"/>
      <c r="F494" s="83"/>
      <c r="G494" s="82" t="s">
        <v>1389</v>
      </c>
      <c r="H494" s="81">
        <v>2</v>
      </c>
    </row>
    <row r="495" spans="1:8" x14ac:dyDescent="0.25">
      <c r="A495" s="80"/>
      <c r="B495" s="79"/>
      <c r="C495" s="83"/>
      <c r="D495" s="83"/>
      <c r="E495" s="83"/>
      <c r="F495" s="83"/>
      <c r="G495" s="85" t="s">
        <v>1388</v>
      </c>
      <c r="H495" s="84"/>
    </row>
    <row r="496" spans="1:8" x14ac:dyDescent="0.25">
      <c r="A496" s="80"/>
      <c r="B496" s="79"/>
      <c r="C496" s="83"/>
      <c r="D496" s="83"/>
      <c r="E496" s="83"/>
      <c r="F496" s="83"/>
      <c r="G496" s="82" t="s">
        <v>1387</v>
      </c>
      <c r="H496" s="81">
        <v>1</v>
      </c>
    </row>
    <row r="497" spans="1:8" x14ac:dyDescent="0.25">
      <c r="A497" s="80"/>
      <c r="B497" s="79"/>
      <c r="C497" s="83"/>
      <c r="D497" s="83"/>
      <c r="E497" s="83"/>
      <c r="F497" s="83"/>
      <c r="G497" s="82" t="s">
        <v>1386</v>
      </c>
      <c r="H497" s="81">
        <v>3</v>
      </c>
    </row>
    <row r="498" spans="1:8" ht="16.5" thickBot="1" x14ac:dyDescent="0.3">
      <c r="A498" s="80"/>
      <c r="B498" s="79"/>
      <c r="C498" s="83"/>
      <c r="D498" s="83"/>
      <c r="E498" s="83"/>
      <c r="F498" s="83"/>
      <c r="G498" s="82" t="s">
        <v>1385</v>
      </c>
      <c r="H498" s="81">
        <v>3</v>
      </c>
    </row>
    <row r="499" spans="1:8" x14ac:dyDescent="0.25">
      <c r="A499" s="80"/>
      <c r="B499" s="79"/>
      <c r="C499" s="83"/>
      <c r="D499" s="83"/>
      <c r="E499" s="83"/>
      <c r="F499" s="83"/>
      <c r="G499" s="85" t="s">
        <v>1384</v>
      </c>
      <c r="H499" s="84"/>
    </row>
    <row r="500" spans="1:8" x14ac:dyDescent="0.25">
      <c r="A500" s="80"/>
      <c r="B500" s="79"/>
      <c r="C500" s="83"/>
      <c r="D500" s="83"/>
      <c r="E500" s="83"/>
      <c r="F500" s="83"/>
      <c r="G500" s="82" t="s">
        <v>1383</v>
      </c>
      <c r="H500" s="81">
        <v>4</v>
      </c>
    </row>
    <row r="501" spans="1:8" ht="31.5" x14ac:dyDescent="0.25">
      <c r="A501" s="80"/>
      <c r="B501" s="79"/>
      <c r="C501" s="83"/>
      <c r="D501" s="83"/>
      <c r="E501" s="83"/>
      <c r="F501" s="83"/>
      <c r="G501" s="82" t="s">
        <v>1382</v>
      </c>
      <c r="H501" s="81">
        <v>4</v>
      </c>
    </row>
    <row r="502" spans="1:8" ht="16.5" thickBot="1" x14ac:dyDescent="0.3">
      <c r="A502" s="80"/>
      <c r="B502" s="79"/>
      <c r="C502" s="78"/>
      <c r="D502" s="78"/>
      <c r="E502" s="78"/>
      <c r="F502" s="78"/>
      <c r="G502" s="77" t="s">
        <v>8</v>
      </c>
      <c r="H502" s="76">
        <f>SUM(H493:H494,H496:H498,H500:H501,)</f>
        <v>19</v>
      </c>
    </row>
    <row r="503" spans="1:8" ht="95.25" customHeight="1" thickBot="1" x14ac:dyDescent="0.3">
      <c r="A503" s="75"/>
      <c r="B503" s="74"/>
      <c r="C503" s="58" t="s">
        <v>1402</v>
      </c>
      <c r="D503" s="58"/>
      <c r="E503" s="58"/>
      <c r="F503" s="57"/>
      <c r="G503" s="73"/>
      <c r="H503" s="72"/>
    </row>
    <row r="504" spans="1:8" x14ac:dyDescent="0.25">
      <c r="A504" s="88">
        <v>29</v>
      </c>
      <c r="B504" s="87" t="s">
        <v>1396</v>
      </c>
      <c r="C504" s="86" t="s">
        <v>1401</v>
      </c>
      <c r="D504" s="86" t="s">
        <v>1400</v>
      </c>
      <c r="E504" s="86" t="s">
        <v>1399</v>
      </c>
      <c r="F504" s="86" t="s">
        <v>1398</v>
      </c>
      <c r="G504" s="85" t="s">
        <v>1391</v>
      </c>
      <c r="H504" s="84"/>
    </row>
    <row r="505" spans="1:8" ht="31.5" x14ac:dyDescent="0.25">
      <c r="A505" s="80"/>
      <c r="B505" s="79"/>
      <c r="C505" s="83"/>
      <c r="D505" s="83"/>
      <c r="E505" s="83"/>
      <c r="F505" s="83"/>
      <c r="G505" s="82" t="s">
        <v>1390</v>
      </c>
      <c r="H505" s="81">
        <v>2</v>
      </c>
    </row>
    <row r="506" spans="1:8" ht="48" thickBot="1" x14ac:dyDescent="0.3">
      <c r="A506" s="80"/>
      <c r="B506" s="79"/>
      <c r="C506" s="83"/>
      <c r="D506" s="83"/>
      <c r="E506" s="83"/>
      <c r="F506" s="83"/>
      <c r="G506" s="82" t="s">
        <v>1389</v>
      </c>
      <c r="H506" s="81">
        <v>2</v>
      </c>
    </row>
    <row r="507" spans="1:8" x14ac:dyDescent="0.25">
      <c r="A507" s="80"/>
      <c r="B507" s="79"/>
      <c r="C507" s="83"/>
      <c r="D507" s="83"/>
      <c r="E507" s="83"/>
      <c r="F507" s="83"/>
      <c r="G507" s="85" t="s">
        <v>1388</v>
      </c>
      <c r="H507" s="84"/>
    </row>
    <row r="508" spans="1:8" x14ac:dyDescent="0.25">
      <c r="A508" s="80"/>
      <c r="B508" s="79"/>
      <c r="C508" s="83"/>
      <c r="D508" s="83"/>
      <c r="E508" s="83"/>
      <c r="F508" s="83"/>
      <c r="G508" s="82" t="s">
        <v>1387</v>
      </c>
      <c r="H508" s="81">
        <v>1</v>
      </c>
    </row>
    <row r="509" spans="1:8" x14ac:dyDescent="0.25">
      <c r="A509" s="80"/>
      <c r="B509" s="79"/>
      <c r="C509" s="83"/>
      <c r="D509" s="83"/>
      <c r="E509" s="83"/>
      <c r="F509" s="83"/>
      <c r="G509" s="82" t="s">
        <v>1386</v>
      </c>
      <c r="H509" s="81">
        <v>3</v>
      </c>
    </row>
    <row r="510" spans="1:8" ht="16.5" thickBot="1" x14ac:dyDescent="0.3">
      <c r="A510" s="80"/>
      <c r="B510" s="79"/>
      <c r="C510" s="83"/>
      <c r="D510" s="83"/>
      <c r="E510" s="83"/>
      <c r="F510" s="83"/>
      <c r="G510" s="82" t="s">
        <v>1385</v>
      </c>
      <c r="H510" s="81">
        <v>3</v>
      </c>
    </row>
    <row r="511" spans="1:8" x14ac:dyDescent="0.25">
      <c r="A511" s="80"/>
      <c r="B511" s="79"/>
      <c r="C511" s="83"/>
      <c r="D511" s="83"/>
      <c r="E511" s="83"/>
      <c r="F511" s="83"/>
      <c r="G511" s="85" t="s">
        <v>1384</v>
      </c>
      <c r="H511" s="84"/>
    </row>
    <row r="512" spans="1:8" x14ac:dyDescent="0.25">
      <c r="A512" s="80"/>
      <c r="B512" s="79"/>
      <c r="C512" s="83"/>
      <c r="D512" s="83"/>
      <c r="E512" s="83"/>
      <c r="F512" s="83"/>
      <c r="G512" s="82" t="s">
        <v>1383</v>
      </c>
      <c r="H512" s="81">
        <v>4</v>
      </c>
    </row>
    <row r="513" spans="1:8" ht="31.5" x14ac:dyDescent="0.25">
      <c r="A513" s="80"/>
      <c r="B513" s="79"/>
      <c r="C513" s="83"/>
      <c r="D513" s="83"/>
      <c r="E513" s="83"/>
      <c r="F513" s="83"/>
      <c r="G513" s="82" t="s">
        <v>1382</v>
      </c>
      <c r="H513" s="81">
        <v>4</v>
      </c>
    </row>
    <row r="514" spans="1:8" ht="16.5" thickBot="1" x14ac:dyDescent="0.3">
      <c r="A514" s="80"/>
      <c r="B514" s="79"/>
      <c r="C514" s="78"/>
      <c r="D514" s="78"/>
      <c r="E514" s="78"/>
      <c r="F514" s="78"/>
      <c r="G514" s="77" t="s">
        <v>8</v>
      </c>
      <c r="H514" s="76">
        <f>SUM(H505:H506,H508:H510,H512:H513,)</f>
        <v>19</v>
      </c>
    </row>
    <row r="515" spans="1:8" ht="102" customHeight="1" thickBot="1" x14ac:dyDescent="0.3">
      <c r="A515" s="75"/>
      <c r="B515" s="74"/>
      <c r="C515" s="58" t="s">
        <v>1397</v>
      </c>
      <c r="D515" s="58"/>
      <c r="E515" s="58"/>
      <c r="F515" s="57"/>
      <c r="G515" s="73"/>
      <c r="H515" s="72"/>
    </row>
    <row r="516" spans="1:8" x14ac:dyDescent="0.25">
      <c r="A516" s="88">
        <v>30</v>
      </c>
      <c r="B516" s="87" t="s">
        <v>1396</v>
      </c>
      <c r="C516" s="86" t="s">
        <v>1395</v>
      </c>
      <c r="D516" s="86" t="s">
        <v>1394</v>
      </c>
      <c r="E516" s="86" t="s">
        <v>1393</v>
      </c>
      <c r="F516" s="86" t="s">
        <v>1392</v>
      </c>
      <c r="G516" s="85" t="s">
        <v>1391</v>
      </c>
      <c r="H516" s="84"/>
    </row>
    <row r="517" spans="1:8" ht="31.5" x14ac:dyDescent="0.25">
      <c r="A517" s="80"/>
      <c r="B517" s="79"/>
      <c r="C517" s="83"/>
      <c r="D517" s="83"/>
      <c r="E517" s="83"/>
      <c r="F517" s="83"/>
      <c r="G517" s="82" t="s">
        <v>1390</v>
      </c>
      <c r="H517" s="81">
        <v>4</v>
      </c>
    </row>
    <row r="518" spans="1:8" ht="48" thickBot="1" x14ac:dyDescent="0.3">
      <c r="A518" s="80"/>
      <c r="B518" s="79"/>
      <c r="C518" s="83"/>
      <c r="D518" s="83"/>
      <c r="E518" s="83"/>
      <c r="F518" s="83"/>
      <c r="G518" s="82" t="s">
        <v>1389</v>
      </c>
      <c r="H518" s="81">
        <v>4</v>
      </c>
    </row>
    <row r="519" spans="1:8" x14ac:dyDescent="0.25">
      <c r="A519" s="80"/>
      <c r="B519" s="79"/>
      <c r="C519" s="83"/>
      <c r="D519" s="83"/>
      <c r="E519" s="83"/>
      <c r="F519" s="83"/>
      <c r="G519" s="85" t="s">
        <v>1388</v>
      </c>
      <c r="H519" s="84"/>
    </row>
    <row r="520" spans="1:8" x14ac:dyDescent="0.25">
      <c r="A520" s="80"/>
      <c r="B520" s="79"/>
      <c r="C520" s="83"/>
      <c r="D520" s="83"/>
      <c r="E520" s="83"/>
      <c r="F520" s="83"/>
      <c r="G520" s="82" t="s">
        <v>1387</v>
      </c>
      <c r="H520" s="81">
        <v>3</v>
      </c>
    </row>
    <row r="521" spans="1:8" x14ac:dyDescent="0.25">
      <c r="A521" s="80"/>
      <c r="B521" s="79"/>
      <c r="C521" s="83"/>
      <c r="D521" s="83"/>
      <c r="E521" s="83"/>
      <c r="F521" s="83"/>
      <c r="G521" s="82" t="s">
        <v>1386</v>
      </c>
      <c r="H521" s="81">
        <v>5</v>
      </c>
    </row>
    <row r="522" spans="1:8" ht="16.5" thickBot="1" x14ac:dyDescent="0.3">
      <c r="A522" s="80"/>
      <c r="B522" s="79"/>
      <c r="C522" s="83"/>
      <c r="D522" s="83"/>
      <c r="E522" s="83"/>
      <c r="F522" s="83"/>
      <c r="G522" s="82" t="s">
        <v>1385</v>
      </c>
      <c r="H522" s="81">
        <v>5</v>
      </c>
    </row>
    <row r="523" spans="1:8" x14ac:dyDescent="0.25">
      <c r="A523" s="80"/>
      <c r="B523" s="79"/>
      <c r="C523" s="83"/>
      <c r="D523" s="83"/>
      <c r="E523" s="83"/>
      <c r="F523" s="83"/>
      <c r="G523" s="85" t="s">
        <v>1384</v>
      </c>
      <c r="H523" s="84"/>
    </row>
    <row r="524" spans="1:8" x14ac:dyDescent="0.25">
      <c r="A524" s="80"/>
      <c r="B524" s="79"/>
      <c r="C524" s="83"/>
      <c r="D524" s="83"/>
      <c r="E524" s="83"/>
      <c r="F524" s="83"/>
      <c r="G524" s="82" t="s">
        <v>1383</v>
      </c>
      <c r="H524" s="81">
        <v>3</v>
      </c>
    </row>
    <row r="525" spans="1:8" ht="31.5" x14ac:dyDescent="0.25">
      <c r="A525" s="80"/>
      <c r="B525" s="79"/>
      <c r="C525" s="83"/>
      <c r="D525" s="83"/>
      <c r="E525" s="83"/>
      <c r="F525" s="83"/>
      <c r="G525" s="82" t="s">
        <v>1382</v>
      </c>
      <c r="H525" s="81">
        <v>3</v>
      </c>
    </row>
    <row r="526" spans="1:8" ht="16.5" thickBot="1" x14ac:dyDescent="0.3">
      <c r="A526" s="80"/>
      <c r="B526" s="79"/>
      <c r="C526" s="78"/>
      <c r="D526" s="78"/>
      <c r="E526" s="78"/>
      <c r="F526" s="78"/>
      <c r="G526" s="77" t="s">
        <v>8</v>
      </c>
      <c r="H526" s="76">
        <f>SUM(H517:H518,H520:H522,H524:H525,)</f>
        <v>27</v>
      </c>
    </row>
    <row r="527" spans="1:8" ht="100.5" customHeight="1" thickBot="1" x14ac:dyDescent="0.3">
      <c r="A527" s="75"/>
      <c r="B527" s="74"/>
      <c r="C527" s="58" t="s">
        <v>1381</v>
      </c>
      <c r="D527" s="58"/>
      <c r="E527" s="58"/>
      <c r="F527" s="57"/>
      <c r="G527" s="73"/>
      <c r="H527" s="72"/>
    </row>
    <row r="528" spans="1:8" x14ac:dyDescent="0.25">
      <c r="A528" s="88">
        <v>31</v>
      </c>
      <c r="B528" s="87" t="s">
        <v>1369</v>
      </c>
      <c r="C528" s="86" t="s">
        <v>1380</v>
      </c>
      <c r="D528" s="86" t="s">
        <v>1379</v>
      </c>
      <c r="E528" s="86" t="s">
        <v>1378</v>
      </c>
      <c r="F528" s="86" t="s">
        <v>1377</v>
      </c>
      <c r="G528" s="85" t="s">
        <v>1365</v>
      </c>
      <c r="H528" s="84"/>
    </row>
    <row r="529" spans="1:8" x14ac:dyDescent="0.25">
      <c r="A529" s="80"/>
      <c r="B529" s="79"/>
      <c r="C529" s="83"/>
      <c r="D529" s="83"/>
      <c r="E529" s="83"/>
      <c r="F529" s="83"/>
      <c r="G529" s="82" t="s">
        <v>1364</v>
      </c>
      <c r="H529" s="81">
        <v>2</v>
      </c>
    </row>
    <row r="530" spans="1:8" x14ac:dyDescent="0.25">
      <c r="A530" s="80"/>
      <c r="B530" s="79"/>
      <c r="C530" s="83"/>
      <c r="D530" s="83"/>
      <c r="E530" s="83"/>
      <c r="F530" s="83"/>
      <c r="G530" s="82" t="s">
        <v>1363</v>
      </c>
      <c r="H530" s="81">
        <v>2</v>
      </c>
    </row>
    <row r="531" spans="1:8" x14ac:dyDescent="0.25">
      <c r="A531" s="80"/>
      <c r="B531" s="79"/>
      <c r="C531" s="83"/>
      <c r="D531" s="83"/>
      <c r="E531" s="83"/>
      <c r="F531" s="83"/>
      <c r="G531" s="82" t="s">
        <v>1371</v>
      </c>
      <c r="H531" s="81">
        <v>2</v>
      </c>
    </row>
    <row r="532" spans="1:8" ht="122.25" customHeight="1" thickBot="1" x14ac:dyDescent="0.3">
      <c r="A532" s="80"/>
      <c r="B532" s="79"/>
      <c r="C532" s="78"/>
      <c r="D532" s="78"/>
      <c r="E532" s="78"/>
      <c r="F532" s="78"/>
      <c r="G532" s="77" t="s">
        <v>8</v>
      </c>
      <c r="H532" s="76">
        <f>SUM(H529:H531,)</f>
        <v>6</v>
      </c>
    </row>
    <row r="533" spans="1:8" ht="96.75" customHeight="1" thickBot="1" x14ac:dyDescent="0.3">
      <c r="A533" s="75"/>
      <c r="B533" s="74"/>
      <c r="C533" s="58" t="s">
        <v>1376</v>
      </c>
      <c r="D533" s="58"/>
      <c r="E533" s="58"/>
      <c r="F533" s="57"/>
      <c r="G533" s="73"/>
      <c r="H533" s="72"/>
    </row>
    <row r="534" spans="1:8" x14ac:dyDescent="0.25">
      <c r="A534" s="88">
        <v>32</v>
      </c>
      <c r="B534" s="87" t="s">
        <v>1369</v>
      </c>
      <c r="C534" s="86" t="s">
        <v>1375</v>
      </c>
      <c r="D534" s="86" t="s">
        <v>1374</v>
      </c>
      <c r="E534" s="86" t="s">
        <v>1373</v>
      </c>
      <c r="F534" s="86" t="s">
        <v>1372</v>
      </c>
      <c r="G534" s="85" t="s">
        <v>1365</v>
      </c>
      <c r="H534" s="84"/>
    </row>
    <row r="535" spans="1:8" x14ac:dyDescent="0.25">
      <c r="A535" s="80"/>
      <c r="B535" s="79"/>
      <c r="C535" s="83"/>
      <c r="D535" s="83"/>
      <c r="E535" s="83"/>
      <c r="F535" s="83"/>
      <c r="G535" s="82" t="s">
        <v>1364</v>
      </c>
      <c r="H535" s="81">
        <v>6</v>
      </c>
    </row>
    <row r="536" spans="1:8" x14ac:dyDescent="0.25">
      <c r="A536" s="80"/>
      <c r="B536" s="79"/>
      <c r="C536" s="83"/>
      <c r="D536" s="83"/>
      <c r="E536" s="83"/>
      <c r="F536" s="83"/>
      <c r="G536" s="82" t="s">
        <v>1363</v>
      </c>
      <c r="H536" s="81">
        <v>6</v>
      </c>
    </row>
    <row r="537" spans="1:8" x14ac:dyDescent="0.25">
      <c r="A537" s="80"/>
      <c r="B537" s="79"/>
      <c r="C537" s="83"/>
      <c r="D537" s="83"/>
      <c r="E537" s="83"/>
      <c r="F537" s="83"/>
      <c r="G537" s="82" t="s">
        <v>1371</v>
      </c>
      <c r="H537" s="81">
        <v>2</v>
      </c>
    </row>
    <row r="538" spans="1:8" ht="137.25" customHeight="1" thickBot="1" x14ac:dyDescent="0.3">
      <c r="A538" s="80"/>
      <c r="B538" s="79"/>
      <c r="C538" s="78"/>
      <c r="D538" s="78"/>
      <c r="E538" s="78"/>
      <c r="F538" s="78"/>
      <c r="G538" s="77" t="s">
        <v>8</v>
      </c>
      <c r="H538" s="76">
        <f>SUM(H535:H537,)</f>
        <v>14</v>
      </c>
    </row>
    <row r="539" spans="1:8" ht="94.5" customHeight="1" thickBot="1" x14ac:dyDescent="0.3">
      <c r="A539" s="75"/>
      <c r="B539" s="74"/>
      <c r="C539" s="58" t="s">
        <v>1370</v>
      </c>
      <c r="D539" s="58"/>
      <c r="E539" s="58"/>
      <c r="F539" s="57"/>
      <c r="G539" s="73"/>
      <c r="H539" s="72"/>
    </row>
    <row r="540" spans="1:8" x14ac:dyDescent="0.25">
      <c r="A540" s="88">
        <v>33</v>
      </c>
      <c r="B540" s="87" t="s">
        <v>1369</v>
      </c>
      <c r="C540" s="86" t="s">
        <v>1368</v>
      </c>
      <c r="D540" s="86" t="s">
        <v>1367</v>
      </c>
      <c r="E540" s="86" t="s">
        <v>1366</v>
      </c>
      <c r="F540" s="86" t="s">
        <v>1348</v>
      </c>
      <c r="G540" s="85" t="s">
        <v>1365</v>
      </c>
      <c r="H540" s="84"/>
    </row>
    <row r="541" spans="1:8" x14ac:dyDescent="0.25">
      <c r="A541" s="80"/>
      <c r="B541" s="79"/>
      <c r="C541" s="83"/>
      <c r="D541" s="83"/>
      <c r="E541" s="83"/>
      <c r="F541" s="83"/>
      <c r="G541" s="82" t="s">
        <v>1364</v>
      </c>
      <c r="H541" s="81">
        <v>4</v>
      </c>
    </row>
    <row r="542" spans="1:8" ht="16.5" thickBot="1" x14ac:dyDescent="0.3">
      <c r="A542" s="80"/>
      <c r="B542" s="79"/>
      <c r="C542" s="83"/>
      <c r="D542" s="83"/>
      <c r="E542" s="83"/>
      <c r="F542" s="83"/>
      <c r="G542" s="82" t="s">
        <v>1363</v>
      </c>
      <c r="H542" s="81">
        <v>4</v>
      </c>
    </row>
    <row r="543" spans="1:8" x14ac:dyDescent="0.25">
      <c r="A543" s="80"/>
      <c r="B543" s="79"/>
      <c r="C543" s="83"/>
      <c r="D543" s="83"/>
      <c r="E543" s="83"/>
      <c r="F543" s="83"/>
      <c r="G543" s="85" t="s">
        <v>1362</v>
      </c>
      <c r="H543" s="84"/>
    </row>
    <row r="544" spans="1:8" ht="31.5" x14ac:dyDescent="0.25">
      <c r="A544" s="80"/>
      <c r="B544" s="79"/>
      <c r="C544" s="83"/>
      <c r="D544" s="83"/>
      <c r="E544" s="83"/>
      <c r="F544" s="83"/>
      <c r="G544" s="82" t="s">
        <v>1361</v>
      </c>
      <c r="H544" s="81">
        <v>3</v>
      </c>
    </row>
    <row r="545" spans="1:8" x14ac:dyDescent="0.25">
      <c r="A545" s="80"/>
      <c r="B545" s="79"/>
      <c r="C545" s="83"/>
      <c r="D545" s="83"/>
      <c r="E545" s="83"/>
      <c r="F545" s="83"/>
      <c r="G545" s="82" t="s">
        <v>1360</v>
      </c>
      <c r="H545" s="81">
        <v>3</v>
      </c>
    </row>
    <row r="546" spans="1:8" ht="31.5" x14ac:dyDescent="0.25">
      <c r="A546" s="80"/>
      <c r="B546" s="79"/>
      <c r="C546" s="83"/>
      <c r="D546" s="83"/>
      <c r="E546" s="83"/>
      <c r="F546" s="83"/>
      <c r="G546" s="82" t="s">
        <v>1359</v>
      </c>
      <c r="H546" s="81">
        <v>7</v>
      </c>
    </row>
    <row r="547" spans="1:8" x14ac:dyDescent="0.25">
      <c r="A547" s="80"/>
      <c r="B547" s="79"/>
      <c r="C547" s="83"/>
      <c r="D547" s="83"/>
      <c r="E547" s="83"/>
      <c r="F547" s="83"/>
      <c r="G547" s="82" t="s">
        <v>1358</v>
      </c>
      <c r="H547" s="81">
        <v>4</v>
      </c>
    </row>
    <row r="548" spans="1:8" ht="16.5" thickBot="1" x14ac:dyDescent="0.3">
      <c r="A548" s="80"/>
      <c r="B548" s="79"/>
      <c r="C548" s="78"/>
      <c r="D548" s="78"/>
      <c r="E548" s="78"/>
      <c r="F548" s="78"/>
      <c r="G548" s="77" t="s">
        <v>8</v>
      </c>
      <c r="H548" s="76">
        <f>SUM(H541:H542,H544:H547,)</f>
        <v>25</v>
      </c>
    </row>
    <row r="549" spans="1:8" ht="110.25" customHeight="1" thickBot="1" x14ac:dyDescent="0.3">
      <c r="A549" s="75"/>
      <c r="B549" s="74"/>
      <c r="C549" s="58" t="s">
        <v>1357</v>
      </c>
      <c r="D549" s="58"/>
      <c r="E549" s="58"/>
      <c r="F549" s="57"/>
      <c r="G549" s="73"/>
      <c r="H549" s="72"/>
    </row>
    <row r="550" spans="1:8" x14ac:dyDescent="0.25">
      <c r="A550" s="88">
        <v>34</v>
      </c>
      <c r="B550" s="87" t="s">
        <v>1305</v>
      </c>
      <c r="C550" s="86" t="s">
        <v>1356</v>
      </c>
      <c r="D550" s="86" t="s">
        <v>1355</v>
      </c>
      <c r="E550" s="86" t="s">
        <v>1354</v>
      </c>
      <c r="F550" s="86" t="s">
        <v>1353</v>
      </c>
      <c r="G550" s="85" t="s">
        <v>1323</v>
      </c>
      <c r="H550" s="84"/>
    </row>
    <row r="551" spans="1:8" ht="31.5" x14ac:dyDescent="0.25">
      <c r="A551" s="80"/>
      <c r="B551" s="79"/>
      <c r="C551" s="83"/>
      <c r="D551" s="83"/>
      <c r="E551" s="83"/>
      <c r="F551" s="83"/>
      <c r="G551" s="82" t="s">
        <v>1322</v>
      </c>
      <c r="H551" s="81">
        <v>2</v>
      </c>
    </row>
    <row r="552" spans="1:8" x14ac:dyDescent="0.25">
      <c r="A552" s="80"/>
      <c r="B552" s="79"/>
      <c r="C552" s="83"/>
      <c r="D552" s="83"/>
      <c r="E552" s="83"/>
      <c r="F552" s="83"/>
      <c r="G552" s="82" t="s">
        <v>1321</v>
      </c>
      <c r="H552" s="81">
        <v>4</v>
      </c>
    </row>
    <row r="553" spans="1:8" ht="47.25" x14ac:dyDescent="0.25">
      <c r="A553" s="80"/>
      <c r="B553" s="79"/>
      <c r="C553" s="83"/>
      <c r="D553" s="83"/>
      <c r="E553" s="83"/>
      <c r="F553" s="83"/>
      <c r="G553" s="82" t="s">
        <v>1320</v>
      </c>
      <c r="H553" s="81">
        <v>6</v>
      </c>
    </row>
    <row r="554" spans="1:8" ht="47.25" x14ac:dyDescent="0.25">
      <c r="A554" s="80"/>
      <c r="B554" s="79"/>
      <c r="C554" s="83"/>
      <c r="D554" s="83"/>
      <c r="E554" s="83"/>
      <c r="F554" s="83"/>
      <c r="G554" s="82" t="s">
        <v>1319</v>
      </c>
      <c r="H554" s="81">
        <v>10</v>
      </c>
    </row>
    <row r="555" spans="1:8" x14ac:dyDescent="0.25">
      <c r="A555" s="80"/>
      <c r="B555" s="79"/>
      <c r="C555" s="83"/>
      <c r="D555" s="83"/>
      <c r="E555" s="83"/>
      <c r="F555" s="83"/>
      <c r="G555" s="82" t="s">
        <v>1318</v>
      </c>
      <c r="H555" s="81">
        <v>2</v>
      </c>
    </row>
    <row r="556" spans="1:8" ht="32.25" thickBot="1" x14ac:dyDescent="0.3">
      <c r="A556" s="80"/>
      <c r="B556" s="79"/>
      <c r="C556" s="83"/>
      <c r="D556" s="83"/>
      <c r="E556" s="83"/>
      <c r="F556" s="83"/>
      <c r="G556" s="82" t="s">
        <v>1317</v>
      </c>
      <c r="H556" s="81">
        <v>2</v>
      </c>
    </row>
    <row r="557" spans="1:8" x14ac:dyDescent="0.25">
      <c r="A557" s="80"/>
      <c r="B557" s="79"/>
      <c r="C557" s="83"/>
      <c r="D557" s="83"/>
      <c r="E557" s="83"/>
      <c r="F557" s="83"/>
      <c r="G557" s="85" t="s">
        <v>1293</v>
      </c>
      <c r="H557" s="84"/>
    </row>
    <row r="558" spans="1:8" x14ac:dyDescent="0.25">
      <c r="A558" s="80"/>
      <c r="B558" s="79"/>
      <c r="C558" s="83"/>
      <c r="D558" s="83"/>
      <c r="E558" s="83"/>
      <c r="F558" s="83"/>
      <c r="G558" s="82" t="s">
        <v>1292</v>
      </c>
      <c r="H558" s="81">
        <v>3</v>
      </c>
    </row>
    <row r="559" spans="1:8" x14ac:dyDescent="0.25">
      <c r="A559" s="80"/>
      <c r="B559" s="79"/>
      <c r="C559" s="83"/>
      <c r="D559" s="83"/>
      <c r="E559" s="83"/>
      <c r="F559" s="83"/>
      <c r="G559" s="82" t="s">
        <v>1291</v>
      </c>
      <c r="H559" s="81">
        <v>3</v>
      </c>
    </row>
    <row r="560" spans="1:8" x14ac:dyDescent="0.25">
      <c r="A560" s="80"/>
      <c r="B560" s="79"/>
      <c r="C560" s="83"/>
      <c r="D560" s="83"/>
      <c r="E560" s="83"/>
      <c r="F560" s="83"/>
      <c r="G560" s="82" t="s">
        <v>1290</v>
      </c>
      <c r="H560" s="81">
        <v>2</v>
      </c>
    </row>
    <row r="561" spans="1:8" x14ac:dyDescent="0.25">
      <c r="A561" s="80"/>
      <c r="B561" s="79"/>
      <c r="C561" s="83"/>
      <c r="D561" s="83"/>
      <c r="E561" s="83"/>
      <c r="F561" s="83"/>
      <c r="G561" s="82" t="s">
        <v>1289</v>
      </c>
      <c r="H561" s="81">
        <v>2</v>
      </c>
    </row>
    <row r="562" spans="1:8" ht="31.5" x14ac:dyDescent="0.25">
      <c r="A562" s="80"/>
      <c r="B562" s="79"/>
      <c r="C562" s="83"/>
      <c r="D562" s="83"/>
      <c r="E562" s="83"/>
      <c r="F562" s="83"/>
      <c r="G562" s="82" t="s">
        <v>1288</v>
      </c>
      <c r="H562" s="81">
        <v>2</v>
      </c>
    </row>
    <row r="563" spans="1:8" ht="63" x14ac:dyDescent="0.25">
      <c r="A563" s="80"/>
      <c r="B563" s="79"/>
      <c r="C563" s="83"/>
      <c r="D563" s="83"/>
      <c r="E563" s="83"/>
      <c r="F563" s="83"/>
      <c r="G563" s="82" t="s">
        <v>1287</v>
      </c>
      <c r="H563" s="81">
        <v>2</v>
      </c>
    </row>
    <row r="564" spans="1:8" ht="16.5" thickBot="1" x14ac:dyDescent="0.3">
      <c r="A564" s="80"/>
      <c r="B564" s="79"/>
      <c r="C564" s="78"/>
      <c r="D564" s="78"/>
      <c r="E564" s="78"/>
      <c r="F564" s="78"/>
      <c r="G564" s="77" t="s">
        <v>8</v>
      </c>
      <c r="H564" s="76">
        <f>SUM(H551:H556,H558:H563,)</f>
        <v>40</v>
      </c>
    </row>
    <row r="565" spans="1:8" ht="107.25" customHeight="1" thickBot="1" x14ac:dyDescent="0.3">
      <c r="A565" s="75"/>
      <c r="B565" s="74"/>
      <c r="C565" s="58" t="s">
        <v>1352</v>
      </c>
      <c r="D565" s="58"/>
      <c r="E565" s="58"/>
      <c r="F565" s="57"/>
      <c r="G565" s="73"/>
      <c r="H565" s="72"/>
    </row>
    <row r="566" spans="1:8" x14ac:dyDescent="0.25">
      <c r="A566" s="88">
        <v>35</v>
      </c>
      <c r="B566" s="87" t="s">
        <v>1305</v>
      </c>
      <c r="C566" s="86" t="s">
        <v>1351</v>
      </c>
      <c r="D566" s="86" t="s">
        <v>1350</v>
      </c>
      <c r="E566" s="86" t="s">
        <v>1349</v>
      </c>
      <c r="F566" s="86" t="s">
        <v>1348</v>
      </c>
      <c r="G566" s="85" t="s">
        <v>1323</v>
      </c>
      <c r="H566" s="84"/>
    </row>
    <row r="567" spans="1:8" ht="31.5" x14ac:dyDescent="0.25">
      <c r="A567" s="80"/>
      <c r="B567" s="79"/>
      <c r="C567" s="83"/>
      <c r="D567" s="83"/>
      <c r="E567" s="83"/>
      <c r="F567" s="83"/>
      <c r="G567" s="82" t="s">
        <v>1322</v>
      </c>
      <c r="H567" s="81">
        <v>2</v>
      </c>
    </row>
    <row r="568" spans="1:8" x14ac:dyDescent="0.25">
      <c r="A568" s="80"/>
      <c r="B568" s="79"/>
      <c r="C568" s="83"/>
      <c r="D568" s="83"/>
      <c r="E568" s="83"/>
      <c r="F568" s="83"/>
      <c r="G568" s="82" t="s">
        <v>1321</v>
      </c>
      <c r="H568" s="81">
        <v>3</v>
      </c>
    </row>
    <row r="569" spans="1:8" ht="47.25" x14ac:dyDescent="0.25">
      <c r="A569" s="80"/>
      <c r="B569" s="79"/>
      <c r="C569" s="83"/>
      <c r="D569" s="83"/>
      <c r="E569" s="83"/>
      <c r="F569" s="83"/>
      <c r="G569" s="82" t="s">
        <v>1320</v>
      </c>
      <c r="H569" s="81">
        <v>2</v>
      </c>
    </row>
    <row r="570" spans="1:8" ht="47.25" x14ac:dyDescent="0.25">
      <c r="A570" s="80"/>
      <c r="B570" s="79"/>
      <c r="C570" s="83"/>
      <c r="D570" s="83"/>
      <c r="E570" s="83"/>
      <c r="F570" s="83"/>
      <c r="G570" s="82" t="s">
        <v>1319</v>
      </c>
      <c r="H570" s="81">
        <v>5</v>
      </c>
    </row>
    <row r="571" spans="1:8" x14ac:dyDescent="0.25">
      <c r="A571" s="80"/>
      <c r="B571" s="79"/>
      <c r="C571" s="83"/>
      <c r="D571" s="83"/>
      <c r="E571" s="83"/>
      <c r="F571" s="83"/>
      <c r="G571" s="82" t="s">
        <v>1318</v>
      </c>
      <c r="H571" s="81">
        <v>3</v>
      </c>
    </row>
    <row r="572" spans="1:8" ht="32.25" thickBot="1" x14ac:dyDescent="0.3">
      <c r="A572" s="80"/>
      <c r="B572" s="79"/>
      <c r="C572" s="83"/>
      <c r="D572" s="83"/>
      <c r="E572" s="83"/>
      <c r="F572" s="83"/>
      <c r="G572" s="82" t="s">
        <v>1317</v>
      </c>
      <c r="H572" s="81">
        <v>3</v>
      </c>
    </row>
    <row r="573" spans="1:8" x14ac:dyDescent="0.25">
      <c r="A573" s="80"/>
      <c r="B573" s="79"/>
      <c r="C573" s="83"/>
      <c r="D573" s="83"/>
      <c r="E573" s="83"/>
      <c r="F573" s="83"/>
      <c r="G573" s="85" t="s">
        <v>1293</v>
      </c>
      <c r="H573" s="84"/>
    </row>
    <row r="574" spans="1:8" x14ac:dyDescent="0.25">
      <c r="A574" s="80"/>
      <c r="B574" s="79"/>
      <c r="C574" s="83"/>
      <c r="D574" s="83"/>
      <c r="E574" s="83"/>
      <c r="F574" s="83"/>
      <c r="G574" s="82" t="s">
        <v>1292</v>
      </c>
      <c r="H574" s="81">
        <v>3</v>
      </c>
    </row>
    <row r="575" spans="1:8" x14ac:dyDescent="0.25">
      <c r="A575" s="80"/>
      <c r="B575" s="79"/>
      <c r="C575" s="83"/>
      <c r="D575" s="83"/>
      <c r="E575" s="83"/>
      <c r="F575" s="83"/>
      <c r="G575" s="82" t="s">
        <v>1291</v>
      </c>
      <c r="H575" s="81">
        <v>3</v>
      </c>
    </row>
    <row r="576" spans="1:8" x14ac:dyDescent="0.25">
      <c r="A576" s="80"/>
      <c r="B576" s="79"/>
      <c r="C576" s="83"/>
      <c r="D576" s="83"/>
      <c r="E576" s="83"/>
      <c r="F576" s="83"/>
      <c r="G576" s="82" t="s">
        <v>1290</v>
      </c>
      <c r="H576" s="81">
        <v>2</v>
      </c>
    </row>
    <row r="577" spans="1:8" x14ac:dyDescent="0.25">
      <c r="A577" s="80"/>
      <c r="B577" s="79"/>
      <c r="C577" s="83"/>
      <c r="D577" s="83"/>
      <c r="E577" s="83"/>
      <c r="F577" s="83"/>
      <c r="G577" s="82" t="s">
        <v>1289</v>
      </c>
      <c r="H577" s="81">
        <v>2</v>
      </c>
    </row>
    <row r="578" spans="1:8" ht="31.5" x14ac:dyDescent="0.25">
      <c r="A578" s="80"/>
      <c r="B578" s="79"/>
      <c r="C578" s="83"/>
      <c r="D578" s="83"/>
      <c r="E578" s="83"/>
      <c r="F578" s="83"/>
      <c r="G578" s="82" t="s">
        <v>1288</v>
      </c>
      <c r="H578" s="81">
        <v>2</v>
      </c>
    </row>
    <row r="579" spans="1:8" ht="63" x14ac:dyDescent="0.25">
      <c r="A579" s="80"/>
      <c r="B579" s="79"/>
      <c r="C579" s="83"/>
      <c r="D579" s="83"/>
      <c r="E579" s="83"/>
      <c r="F579" s="83"/>
      <c r="G579" s="82" t="s">
        <v>1287</v>
      </c>
      <c r="H579" s="81">
        <v>2</v>
      </c>
    </row>
    <row r="580" spans="1:8" ht="16.5" thickBot="1" x14ac:dyDescent="0.3">
      <c r="A580" s="80"/>
      <c r="B580" s="79"/>
      <c r="C580" s="78"/>
      <c r="D580" s="78"/>
      <c r="E580" s="78"/>
      <c r="F580" s="78"/>
      <c r="G580" s="77" t="s">
        <v>8</v>
      </c>
      <c r="H580" s="76">
        <f>SUM(H567:H572,H574:H579,)</f>
        <v>32</v>
      </c>
    </row>
    <row r="581" spans="1:8" ht="120" customHeight="1" thickBot="1" x14ac:dyDescent="0.3">
      <c r="A581" s="75"/>
      <c r="B581" s="74"/>
      <c r="C581" s="58" t="s">
        <v>1347</v>
      </c>
      <c r="D581" s="58"/>
      <c r="E581" s="58"/>
      <c r="F581" s="57"/>
      <c r="G581" s="73"/>
      <c r="H581" s="72"/>
    </row>
    <row r="582" spans="1:8" x14ac:dyDescent="0.25">
      <c r="A582" s="88">
        <v>36</v>
      </c>
      <c r="B582" s="87" t="s">
        <v>1305</v>
      </c>
      <c r="C582" s="86" t="s">
        <v>1346</v>
      </c>
      <c r="D582" s="86" t="s">
        <v>1345</v>
      </c>
      <c r="E582" s="86" t="s">
        <v>1344</v>
      </c>
      <c r="F582" s="86" t="s">
        <v>1343</v>
      </c>
      <c r="G582" s="85" t="s">
        <v>1323</v>
      </c>
      <c r="H582" s="84"/>
    </row>
    <row r="583" spans="1:8" ht="31.5" x14ac:dyDescent="0.25">
      <c r="A583" s="80"/>
      <c r="B583" s="79"/>
      <c r="C583" s="83"/>
      <c r="D583" s="83"/>
      <c r="E583" s="83"/>
      <c r="F583" s="83"/>
      <c r="G583" s="82" t="s">
        <v>1322</v>
      </c>
      <c r="H583" s="81">
        <v>2</v>
      </c>
    </row>
    <row r="584" spans="1:8" x14ac:dyDescent="0.25">
      <c r="A584" s="80"/>
      <c r="B584" s="79"/>
      <c r="C584" s="83"/>
      <c r="D584" s="83"/>
      <c r="E584" s="83"/>
      <c r="F584" s="83"/>
      <c r="G584" s="82" t="s">
        <v>1321</v>
      </c>
      <c r="H584" s="81">
        <v>3</v>
      </c>
    </row>
    <row r="585" spans="1:8" ht="47.25" x14ac:dyDescent="0.25">
      <c r="A585" s="80"/>
      <c r="B585" s="79"/>
      <c r="C585" s="83"/>
      <c r="D585" s="83"/>
      <c r="E585" s="83"/>
      <c r="F585" s="83"/>
      <c r="G585" s="82" t="s">
        <v>1320</v>
      </c>
      <c r="H585" s="81">
        <v>2</v>
      </c>
    </row>
    <row r="586" spans="1:8" ht="47.25" x14ac:dyDescent="0.25">
      <c r="A586" s="80"/>
      <c r="B586" s="79"/>
      <c r="C586" s="83"/>
      <c r="D586" s="83"/>
      <c r="E586" s="83"/>
      <c r="F586" s="83"/>
      <c r="G586" s="82" t="s">
        <v>1319</v>
      </c>
      <c r="H586" s="81">
        <v>5</v>
      </c>
    </row>
    <row r="587" spans="1:8" x14ac:dyDescent="0.25">
      <c r="A587" s="80"/>
      <c r="B587" s="79"/>
      <c r="C587" s="83"/>
      <c r="D587" s="83"/>
      <c r="E587" s="83"/>
      <c r="F587" s="83"/>
      <c r="G587" s="82" t="s">
        <v>1318</v>
      </c>
      <c r="H587" s="81">
        <v>3</v>
      </c>
    </row>
    <row r="588" spans="1:8" ht="32.25" thickBot="1" x14ac:dyDescent="0.3">
      <c r="A588" s="80"/>
      <c r="B588" s="79"/>
      <c r="C588" s="83"/>
      <c r="D588" s="83"/>
      <c r="E588" s="83"/>
      <c r="F588" s="83"/>
      <c r="G588" s="82" t="s">
        <v>1317</v>
      </c>
      <c r="H588" s="81">
        <v>3</v>
      </c>
    </row>
    <row r="589" spans="1:8" x14ac:dyDescent="0.25">
      <c r="A589" s="80"/>
      <c r="B589" s="79"/>
      <c r="C589" s="83"/>
      <c r="D589" s="83"/>
      <c r="E589" s="83"/>
      <c r="F589" s="83"/>
      <c r="G589" s="85" t="s">
        <v>1293</v>
      </c>
      <c r="H589" s="84"/>
    </row>
    <row r="590" spans="1:8" x14ac:dyDescent="0.25">
      <c r="A590" s="80"/>
      <c r="B590" s="79"/>
      <c r="C590" s="83"/>
      <c r="D590" s="83"/>
      <c r="E590" s="83"/>
      <c r="F590" s="83"/>
      <c r="G590" s="82" t="s">
        <v>1292</v>
      </c>
      <c r="H590" s="81">
        <v>3</v>
      </c>
    </row>
    <row r="591" spans="1:8" x14ac:dyDescent="0.25">
      <c r="A591" s="80"/>
      <c r="B591" s="79"/>
      <c r="C591" s="83"/>
      <c r="D591" s="83"/>
      <c r="E591" s="83"/>
      <c r="F591" s="83"/>
      <c r="G591" s="82" t="s">
        <v>1291</v>
      </c>
      <c r="H591" s="81">
        <v>3</v>
      </c>
    </row>
    <row r="592" spans="1:8" x14ac:dyDescent="0.25">
      <c r="A592" s="80"/>
      <c r="B592" s="79"/>
      <c r="C592" s="83"/>
      <c r="D592" s="83"/>
      <c r="E592" s="83"/>
      <c r="F592" s="83"/>
      <c r="G592" s="82" t="s">
        <v>1290</v>
      </c>
      <c r="H592" s="81">
        <v>2</v>
      </c>
    </row>
    <row r="593" spans="1:8" x14ac:dyDescent="0.25">
      <c r="A593" s="80"/>
      <c r="B593" s="79"/>
      <c r="C593" s="83"/>
      <c r="D593" s="83"/>
      <c r="E593" s="83"/>
      <c r="F593" s="83"/>
      <c r="G593" s="82" t="s">
        <v>1289</v>
      </c>
      <c r="H593" s="81">
        <v>2</v>
      </c>
    </row>
    <row r="594" spans="1:8" ht="31.5" x14ac:dyDescent="0.25">
      <c r="A594" s="80"/>
      <c r="B594" s="79"/>
      <c r="C594" s="83"/>
      <c r="D594" s="83"/>
      <c r="E594" s="83"/>
      <c r="F594" s="83"/>
      <c r="G594" s="82" t="s">
        <v>1288</v>
      </c>
      <c r="H594" s="81">
        <v>2</v>
      </c>
    </row>
    <row r="595" spans="1:8" ht="63" x14ac:dyDescent="0.25">
      <c r="A595" s="80"/>
      <c r="B595" s="79"/>
      <c r="C595" s="83"/>
      <c r="D595" s="83"/>
      <c r="E595" s="83"/>
      <c r="F595" s="83"/>
      <c r="G595" s="82" t="s">
        <v>1287</v>
      </c>
      <c r="H595" s="81">
        <v>2</v>
      </c>
    </row>
    <row r="596" spans="1:8" ht="16.5" thickBot="1" x14ac:dyDescent="0.3">
      <c r="A596" s="80"/>
      <c r="B596" s="79"/>
      <c r="C596" s="78"/>
      <c r="D596" s="78"/>
      <c r="E596" s="78"/>
      <c r="F596" s="78"/>
      <c r="G596" s="77" t="s">
        <v>8</v>
      </c>
      <c r="H596" s="76">
        <f>SUM(H583:H588,H590:H595,)</f>
        <v>32</v>
      </c>
    </row>
    <row r="597" spans="1:8" ht="105.75" customHeight="1" thickBot="1" x14ac:dyDescent="0.3">
      <c r="A597" s="75"/>
      <c r="B597" s="74"/>
      <c r="C597" s="58" t="s">
        <v>1342</v>
      </c>
      <c r="D597" s="58"/>
      <c r="E597" s="58"/>
      <c r="F597" s="57"/>
      <c r="G597" s="73"/>
      <c r="H597" s="72"/>
    </row>
    <row r="598" spans="1:8" x14ac:dyDescent="0.25">
      <c r="A598" s="88">
        <v>37</v>
      </c>
      <c r="B598" s="87" t="s">
        <v>1305</v>
      </c>
      <c r="C598" s="86" t="s">
        <v>1341</v>
      </c>
      <c r="D598" s="86" t="s">
        <v>1340</v>
      </c>
      <c r="E598" s="86" t="s">
        <v>1336</v>
      </c>
      <c r="F598" s="86" t="s">
        <v>1335</v>
      </c>
      <c r="G598" s="85" t="s">
        <v>1323</v>
      </c>
      <c r="H598" s="84"/>
    </row>
    <row r="599" spans="1:8" ht="31.5" x14ac:dyDescent="0.25">
      <c r="A599" s="80"/>
      <c r="B599" s="79"/>
      <c r="C599" s="83"/>
      <c r="D599" s="83"/>
      <c r="E599" s="83"/>
      <c r="F599" s="83" t="s">
        <v>1334</v>
      </c>
      <c r="G599" s="82" t="s">
        <v>1322</v>
      </c>
      <c r="H599" s="81">
        <v>2</v>
      </c>
    </row>
    <row r="600" spans="1:8" x14ac:dyDescent="0.25">
      <c r="A600" s="80"/>
      <c r="B600" s="79"/>
      <c r="C600" s="83"/>
      <c r="D600" s="83"/>
      <c r="E600" s="83"/>
      <c r="F600" s="83"/>
      <c r="G600" s="82" t="s">
        <v>1321</v>
      </c>
      <c r="H600" s="81">
        <v>3</v>
      </c>
    </row>
    <row r="601" spans="1:8" ht="47.25" x14ac:dyDescent="0.25">
      <c r="A601" s="80"/>
      <c r="B601" s="79"/>
      <c r="C601" s="83"/>
      <c r="D601" s="83"/>
      <c r="E601" s="83"/>
      <c r="F601" s="83"/>
      <c r="G601" s="82" t="s">
        <v>1320</v>
      </c>
      <c r="H601" s="81">
        <v>2</v>
      </c>
    </row>
    <row r="602" spans="1:8" ht="47.25" x14ac:dyDescent="0.25">
      <c r="A602" s="80"/>
      <c r="B602" s="79"/>
      <c r="C602" s="83"/>
      <c r="D602" s="83"/>
      <c r="E602" s="83"/>
      <c r="F602" s="83"/>
      <c r="G602" s="82" t="s">
        <v>1319</v>
      </c>
      <c r="H602" s="81">
        <v>5</v>
      </c>
    </row>
    <row r="603" spans="1:8" x14ac:dyDescent="0.25">
      <c r="A603" s="80"/>
      <c r="B603" s="79"/>
      <c r="C603" s="83"/>
      <c r="D603" s="83"/>
      <c r="E603" s="83"/>
      <c r="F603" s="83"/>
      <c r="G603" s="82" t="s">
        <v>1318</v>
      </c>
      <c r="H603" s="81">
        <v>3</v>
      </c>
    </row>
    <row r="604" spans="1:8" ht="32.25" thickBot="1" x14ac:dyDescent="0.3">
      <c r="A604" s="80"/>
      <c r="B604" s="79"/>
      <c r="C604" s="83"/>
      <c r="D604" s="83"/>
      <c r="E604" s="83"/>
      <c r="F604" s="83"/>
      <c r="G604" s="82" t="s">
        <v>1317</v>
      </c>
      <c r="H604" s="81">
        <v>3</v>
      </c>
    </row>
    <row r="605" spans="1:8" x14ac:dyDescent="0.25">
      <c r="A605" s="80"/>
      <c r="B605" s="79"/>
      <c r="C605" s="83"/>
      <c r="D605" s="83"/>
      <c r="E605" s="83"/>
      <c r="F605" s="83"/>
      <c r="G605" s="85" t="s">
        <v>1293</v>
      </c>
      <c r="H605" s="84"/>
    </row>
    <row r="606" spans="1:8" x14ac:dyDescent="0.25">
      <c r="A606" s="80"/>
      <c r="B606" s="79"/>
      <c r="C606" s="83"/>
      <c r="D606" s="83"/>
      <c r="E606" s="83"/>
      <c r="F606" s="83"/>
      <c r="G606" s="82" t="s">
        <v>1292</v>
      </c>
      <c r="H606" s="81">
        <v>3</v>
      </c>
    </row>
    <row r="607" spans="1:8" x14ac:dyDescent="0.25">
      <c r="A607" s="80"/>
      <c r="B607" s="79"/>
      <c r="C607" s="83"/>
      <c r="D607" s="83"/>
      <c r="E607" s="83"/>
      <c r="F607" s="83"/>
      <c r="G607" s="82" t="s">
        <v>1291</v>
      </c>
      <c r="H607" s="81">
        <v>3</v>
      </c>
    </row>
    <row r="608" spans="1:8" x14ac:dyDescent="0.25">
      <c r="A608" s="80"/>
      <c r="B608" s="79"/>
      <c r="C608" s="83"/>
      <c r="D608" s="83"/>
      <c r="E608" s="83"/>
      <c r="F608" s="83"/>
      <c r="G608" s="82" t="s">
        <v>1290</v>
      </c>
      <c r="H608" s="81">
        <v>2</v>
      </c>
    </row>
    <row r="609" spans="1:8" x14ac:dyDescent="0.25">
      <c r="A609" s="80"/>
      <c r="B609" s="79"/>
      <c r="C609" s="83"/>
      <c r="D609" s="83"/>
      <c r="E609" s="83"/>
      <c r="F609" s="83"/>
      <c r="G609" s="82" t="s">
        <v>1289</v>
      </c>
      <c r="H609" s="81">
        <v>2</v>
      </c>
    </row>
    <row r="610" spans="1:8" ht="31.5" x14ac:dyDescent="0.25">
      <c r="A610" s="80"/>
      <c r="B610" s="79"/>
      <c r="C610" s="83"/>
      <c r="D610" s="83"/>
      <c r="E610" s="83"/>
      <c r="F610" s="83"/>
      <c r="G610" s="82" t="s">
        <v>1288</v>
      </c>
      <c r="H610" s="81">
        <v>2</v>
      </c>
    </row>
    <row r="611" spans="1:8" ht="63" x14ac:dyDescent="0.25">
      <c r="A611" s="80"/>
      <c r="B611" s="79"/>
      <c r="C611" s="83"/>
      <c r="D611" s="83"/>
      <c r="E611" s="83"/>
      <c r="F611" s="83"/>
      <c r="G611" s="82" t="s">
        <v>1287</v>
      </c>
      <c r="H611" s="81">
        <v>2</v>
      </c>
    </row>
    <row r="612" spans="1:8" ht="16.5" thickBot="1" x14ac:dyDescent="0.3">
      <c r="A612" s="80"/>
      <c r="B612" s="79"/>
      <c r="C612" s="78"/>
      <c r="D612" s="78"/>
      <c r="E612" s="78"/>
      <c r="F612" s="78"/>
      <c r="G612" s="77" t="s">
        <v>8</v>
      </c>
      <c r="H612" s="76">
        <f>SUM(H599:H604,H606:H611,)</f>
        <v>32</v>
      </c>
    </row>
    <row r="613" spans="1:8" ht="109.5" customHeight="1" thickBot="1" x14ac:dyDescent="0.3">
      <c r="A613" s="75"/>
      <c r="B613" s="74"/>
      <c r="C613" s="58" t="s">
        <v>1339</v>
      </c>
      <c r="D613" s="58"/>
      <c r="E613" s="58"/>
      <c r="F613" s="57"/>
      <c r="G613" s="73"/>
      <c r="H613" s="72"/>
    </row>
    <row r="614" spans="1:8" x14ac:dyDescent="0.25">
      <c r="A614" s="88">
        <v>38</v>
      </c>
      <c r="B614" s="87" t="s">
        <v>1305</v>
      </c>
      <c r="C614" s="86" t="s">
        <v>1338</v>
      </c>
      <c r="D614" s="86" t="s">
        <v>1337</v>
      </c>
      <c r="E614" s="86" t="s">
        <v>1336</v>
      </c>
      <c r="F614" s="86" t="s">
        <v>1335</v>
      </c>
      <c r="G614" s="85" t="s">
        <v>1323</v>
      </c>
      <c r="H614" s="84"/>
    </row>
    <row r="615" spans="1:8" ht="31.5" x14ac:dyDescent="0.25">
      <c r="A615" s="80"/>
      <c r="B615" s="79"/>
      <c r="C615" s="83"/>
      <c r="D615" s="83"/>
      <c r="E615" s="83"/>
      <c r="F615" s="83" t="s">
        <v>1334</v>
      </c>
      <c r="G615" s="82" t="s">
        <v>1322</v>
      </c>
      <c r="H615" s="81">
        <v>2</v>
      </c>
    </row>
    <row r="616" spans="1:8" x14ac:dyDescent="0.25">
      <c r="A616" s="80"/>
      <c r="B616" s="79"/>
      <c r="C616" s="83"/>
      <c r="D616" s="83"/>
      <c r="E616" s="83"/>
      <c r="F616" s="83"/>
      <c r="G616" s="82" t="s">
        <v>1321</v>
      </c>
      <c r="H616" s="81">
        <v>3</v>
      </c>
    </row>
    <row r="617" spans="1:8" ht="47.25" x14ac:dyDescent="0.25">
      <c r="A617" s="80"/>
      <c r="B617" s="79"/>
      <c r="C617" s="83"/>
      <c r="D617" s="83"/>
      <c r="E617" s="83"/>
      <c r="F617" s="83"/>
      <c r="G617" s="82" t="s">
        <v>1320</v>
      </c>
      <c r="H617" s="81">
        <v>2</v>
      </c>
    </row>
    <row r="618" spans="1:8" ht="47.25" x14ac:dyDescent="0.25">
      <c r="A618" s="80"/>
      <c r="B618" s="79"/>
      <c r="C618" s="83"/>
      <c r="D618" s="83"/>
      <c r="E618" s="83"/>
      <c r="F618" s="83"/>
      <c r="G618" s="82" t="s">
        <v>1319</v>
      </c>
      <c r="H618" s="81">
        <v>5</v>
      </c>
    </row>
    <row r="619" spans="1:8" x14ac:dyDescent="0.25">
      <c r="A619" s="80"/>
      <c r="B619" s="79"/>
      <c r="C619" s="83"/>
      <c r="D619" s="83"/>
      <c r="E619" s="83"/>
      <c r="F619" s="83"/>
      <c r="G619" s="82" t="s">
        <v>1318</v>
      </c>
      <c r="H619" s="81">
        <v>3</v>
      </c>
    </row>
    <row r="620" spans="1:8" ht="32.25" thickBot="1" x14ac:dyDescent="0.3">
      <c r="A620" s="80"/>
      <c r="B620" s="79"/>
      <c r="C620" s="83"/>
      <c r="D620" s="83"/>
      <c r="E620" s="83"/>
      <c r="F620" s="83"/>
      <c r="G620" s="82" t="s">
        <v>1317</v>
      </c>
      <c r="H620" s="81">
        <v>3</v>
      </c>
    </row>
    <row r="621" spans="1:8" x14ac:dyDescent="0.25">
      <c r="A621" s="80"/>
      <c r="B621" s="79"/>
      <c r="C621" s="83"/>
      <c r="D621" s="83"/>
      <c r="E621" s="83"/>
      <c r="F621" s="83"/>
      <c r="G621" s="85" t="s">
        <v>1293</v>
      </c>
      <c r="H621" s="84"/>
    </row>
    <row r="622" spans="1:8" x14ac:dyDescent="0.25">
      <c r="A622" s="80"/>
      <c r="B622" s="79"/>
      <c r="C622" s="83"/>
      <c r="D622" s="83"/>
      <c r="E622" s="83"/>
      <c r="F622" s="83"/>
      <c r="G622" s="82" t="s">
        <v>1292</v>
      </c>
      <c r="H622" s="81">
        <v>3</v>
      </c>
    </row>
    <row r="623" spans="1:8" x14ac:dyDescent="0.25">
      <c r="A623" s="80"/>
      <c r="B623" s="79"/>
      <c r="C623" s="83"/>
      <c r="D623" s="83"/>
      <c r="E623" s="83"/>
      <c r="F623" s="83"/>
      <c r="G623" s="82" t="s">
        <v>1291</v>
      </c>
      <c r="H623" s="81">
        <v>3</v>
      </c>
    </row>
    <row r="624" spans="1:8" x14ac:dyDescent="0.25">
      <c r="A624" s="80"/>
      <c r="B624" s="79"/>
      <c r="C624" s="83"/>
      <c r="D624" s="83"/>
      <c r="E624" s="83"/>
      <c r="F624" s="83"/>
      <c r="G624" s="82" t="s">
        <v>1290</v>
      </c>
      <c r="H624" s="81">
        <v>2</v>
      </c>
    </row>
    <row r="625" spans="1:8" x14ac:dyDescent="0.25">
      <c r="A625" s="80"/>
      <c r="B625" s="79"/>
      <c r="C625" s="83"/>
      <c r="D625" s="83"/>
      <c r="E625" s="83"/>
      <c r="F625" s="83"/>
      <c r="G625" s="82" t="s">
        <v>1289</v>
      </c>
      <c r="H625" s="81">
        <v>2</v>
      </c>
    </row>
    <row r="626" spans="1:8" ht="31.5" x14ac:dyDescent="0.25">
      <c r="A626" s="80"/>
      <c r="B626" s="79"/>
      <c r="C626" s="83"/>
      <c r="D626" s="83"/>
      <c r="E626" s="83"/>
      <c r="F626" s="83"/>
      <c r="G626" s="82" t="s">
        <v>1288</v>
      </c>
      <c r="H626" s="81">
        <v>2</v>
      </c>
    </row>
    <row r="627" spans="1:8" ht="63" x14ac:dyDescent="0.25">
      <c r="A627" s="80"/>
      <c r="B627" s="79"/>
      <c r="C627" s="83"/>
      <c r="D627" s="83"/>
      <c r="E627" s="83"/>
      <c r="F627" s="83"/>
      <c r="G627" s="82" t="s">
        <v>1287</v>
      </c>
      <c r="H627" s="81">
        <v>2</v>
      </c>
    </row>
    <row r="628" spans="1:8" ht="16.5" thickBot="1" x14ac:dyDescent="0.3">
      <c r="A628" s="80"/>
      <c r="B628" s="79"/>
      <c r="C628" s="78"/>
      <c r="D628" s="78"/>
      <c r="E628" s="78"/>
      <c r="F628" s="78"/>
      <c r="G628" s="77" t="s">
        <v>8</v>
      </c>
      <c r="H628" s="76">
        <f>SUM(H615:H620,H622:H627,)</f>
        <v>32</v>
      </c>
    </row>
    <row r="629" spans="1:8" ht="107.25" customHeight="1" thickBot="1" x14ac:dyDescent="0.3">
      <c r="A629" s="75"/>
      <c r="B629" s="74"/>
      <c r="C629" s="58" t="s">
        <v>1333</v>
      </c>
      <c r="D629" s="58"/>
      <c r="E629" s="58"/>
      <c r="F629" s="57"/>
      <c r="G629" s="73"/>
      <c r="H629" s="72"/>
    </row>
    <row r="630" spans="1:8" x14ac:dyDescent="0.25">
      <c r="A630" s="88">
        <v>39</v>
      </c>
      <c r="B630" s="87" t="s">
        <v>1305</v>
      </c>
      <c r="C630" s="86" t="s">
        <v>1332</v>
      </c>
      <c r="D630" s="86" t="s">
        <v>1331</v>
      </c>
      <c r="E630" s="86" t="s">
        <v>1330</v>
      </c>
      <c r="F630" s="86" t="s">
        <v>1329</v>
      </c>
      <c r="G630" s="85" t="s">
        <v>1323</v>
      </c>
      <c r="H630" s="84"/>
    </row>
    <row r="631" spans="1:8" ht="31.5" x14ac:dyDescent="0.25">
      <c r="A631" s="80"/>
      <c r="B631" s="79"/>
      <c r="C631" s="83"/>
      <c r="D631" s="83"/>
      <c r="E631" s="83"/>
      <c r="F631" s="83"/>
      <c r="G631" s="82" t="s">
        <v>1322</v>
      </c>
      <c r="H631" s="81">
        <v>2</v>
      </c>
    </row>
    <row r="632" spans="1:8" x14ac:dyDescent="0.25">
      <c r="A632" s="80"/>
      <c r="B632" s="79"/>
      <c r="C632" s="83"/>
      <c r="D632" s="83"/>
      <c r="E632" s="83"/>
      <c r="F632" s="83"/>
      <c r="G632" s="82" t="s">
        <v>1321</v>
      </c>
      <c r="H632" s="81">
        <v>3</v>
      </c>
    </row>
    <row r="633" spans="1:8" ht="47.25" x14ac:dyDescent="0.25">
      <c r="A633" s="80"/>
      <c r="B633" s="79"/>
      <c r="C633" s="83"/>
      <c r="D633" s="83"/>
      <c r="E633" s="83"/>
      <c r="F633" s="83"/>
      <c r="G633" s="82" t="s">
        <v>1320</v>
      </c>
      <c r="H633" s="81">
        <v>2</v>
      </c>
    </row>
    <row r="634" spans="1:8" ht="47.25" x14ac:dyDescent="0.25">
      <c r="A634" s="80"/>
      <c r="B634" s="79"/>
      <c r="C634" s="83"/>
      <c r="D634" s="83"/>
      <c r="E634" s="83"/>
      <c r="F634" s="83"/>
      <c r="G634" s="82" t="s">
        <v>1319</v>
      </c>
      <c r="H634" s="81">
        <v>5</v>
      </c>
    </row>
    <row r="635" spans="1:8" x14ac:dyDescent="0.25">
      <c r="A635" s="80"/>
      <c r="B635" s="79"/>
      <c r="C635" s="83"/>
      <c r="D635" s="83"/>
      <c r="E635" s="83"/>
      <c r="F635" s="83"/>
      <c r="G635" s="82" t="s">
        <v>1318</v>
      </c>
      <c r="H635" s="81">
        <v>3</v>
      </c>
    </row>
    <row r="636" spans="1:8" ht="32.25" thickBot="1" x14ac:dyDescent="0.3">
      <c r="A636" s="80"/>
      <c r="B636" s="79"/>
      <c r="C636" s="83"/>
      <c r="D636" s="83"/>
      <c r="E636" s="83"/>
      <c r="F636" s="83"/>
      <c r="G636" s="82" t="s">
        <v>1317</v>
      </c>
      <c r="H636" s="81">
        <v>3</v>
      </c>
    </row>
    <row r="637" spans="1:8" x14ac:dyDescent="0.25">
      <c r="A637" s="80"/>
      <c r="B637" s="79"/>
      <c r="C637" s="83"/>
      <c r="D637" s="83"/>
      <c r="E637" s="83"/>
      <c r="F637" s="83"/>
      <c r="G637" s="85" t="s">
        <v>1293</v>
      </c>
      <c r="H637" s="84"/>
    </row>
    <row r="638" spans="1:8" x14ac:dyDescent="0.25">
      <c r="A638" s="80"/>
      <c r="B638" s="79"/>
      <c r="C638" s="83"/>
      <c r="D638" s="83"/>
      <c r="E638" s="83"/>
      <c r="F638" s="83"/>
      <c r="G638" s="82" t="s">
        <v>1292</v>
      </c>
      <c r="H638" s="81">
        <v>3</v>
      </c>
    </row>
    <row r="639" spans="1:8" x14ac:dyDescent="0.25">
      <c r="A639" s="80"/>
      <c r="B639" s="79"/>
      <c r="C639" s="83"/>
      <c r="D639" s="83"/>
      <c r="E639" s="83"/>
      <c r="F639" s="83"/>
      <c r="G639" s="82" t="s">
        <v>1291</v>
      </c>
      <c r="H639" s="81">
        <v>3</v>
      </c>
    </row>
    <row r="640" spans="1:8" x14ac:dyDescent="0.25">
      <c r="A640" s="80"/>
      <c r="B640" s="79"/>
      <c r="C640" s="83"/>
      <c r="D640" s="83"/>
      <c r="E640" s="83"/>
      <c r="F640" s="83"/>
      <c r="G640" s="82" t="s">
        <v>1290</v>
      </c>
      <c r="H640" s="81">
        <v>2</v>
      </c>
    </row>
    <row r="641" spans="1:8" x14ac:dyDescent="0.25">
      <c r="A641" s="80"/>
      <c r="B641" s="79"/>
      <c r="C641" s="83"/>
      <c r="D641" s="83"/>
      <c r="E641" s="83"/>
      <c r="F641" s="83"/>
      <c r="G641" s="82" t="s">
        <v>1289</v>
      </c>
      <c r="H641" s="81">
        <v>2</v>
      </c>
    </row>
    <row r="642" spans="1:8" ht="31.5" x14ac:dyDescent="0.25">
      <c r="A642" s="80"/>
      <c r="B642" s="79"/>
      <c r="C642" s="83"/>
      <c r="D642" s="83"/>
      <c r="E642" s="83"/>
      <c r="F642" s="83"/>
      <c r="G642" s="82" t="s">
        <v>1288</v>
      </c>
      <c r="H642" s="81">
        <v>2</v>
      </c>
    </row>
    <row r="643" spans="1:8" ht="63" x14ac:dyDescent="0.25">
      <c r="A643" s="80"/>
      <c r="B643" s="79"/>
      <c r="C643" s="83"/>
      <c r="D643" s="83"/>
      <c r="E643" s="83"/>
      <c r="F643" s="83"/>
      <c r="G643" s="82" t="s">
        <v>1287</v>
      </c>
      <c r="H643" s="81">
        <v>2</v>
      </c>
    </row>
    <row r="644" spans="1:8" ht="16.5" thickBot="1" x14ac:dyDescent="0.3">
      <c r="A644" s="80"/>
      <c r="B644" s="79"/>
      <c r="C644" s="78"/>
      <c r="D644" s="78"/>
      <c r="E644" s="78"/>
      <c r="F644" s="78"/>
      <c r="G644" s="77" t="s">
        <v>8</v>
      </c>
      <c r="H644" s="76">
        <f>SUM(H631:H636,H638:H643,)</f>
        <v>32</v>
      </c>
    </row>
    <row r="645" spans="1:8" ht="120" customHeight="1" thickBot="1" x14ac:dyDescent="0.3">
      <c r="A645" s="75"/>
      <c r="B645" s="74"/>
      <c r="C645" s="58" t="s">
        <v>1328</v>
      </c>
      <c r="D645" s="58"/>
      <c r="E645" s="58"/>
      <c r="F645" s="57"/>
      <c r="G645" s="73"/>
      <c r="H645" s="72"/>
    </row>
    <row r="646" spans="1:8" x14ac:dyDescent="0.25">
      <c r="A646" s="88">
        <v>40</v>
      </c>
      <c r="B646" s="87" t="s">
        <v>1305</v>
      </c>
      <c r="C646" s="86" t="s">
        <v>1327</v>
      </c>
      <c r="D646" s="86" t="s">
        <v>1326</v>
      </c>
      <c r="E646" s="86" t="s">
        <v>1325</v>
      </c>
      <c r="F646" s="86" t="s">
        <v>1324</v>
      </c>
      <c r="G646" s="85" t="s">
        <v>1323</v>
      </c>
      <c r="H646" s="84"/>
    </row>
    <row r="647" spans="1:8" ht="31.5" x14ac:dyDescent="0.25">
      <c r="A647" s="80"/>
      <c r="B647" s="79"/>
      <c r="C647" s="83"/>
      <c r="D647" s="83"/>
      <c r="E647" s="83"/>
      <c r="F647" s="83"/>
      <c r="G647" s="82" t="s">
        <v>1322</v>
      </c>
      <c r="H647" s="81">
        <v>2</v>
      </c>
    </row>
    <row r="648" spans="1:8" x14ac:dyDescent="0.25">
      <c r="A648" s="80"/>
      <c r="B648" s="79"/>
      <c r="C648" s="83"/>
      <c r="D648" s="83"/>
      <c r="E648" s="83"/>
      <c r="F648" s="83"/>
      <c r="G648" s="82" t="s">
        <v>1321</v>
      </c>
      <c r="H648" s="81">
        <v>3</v>
      </c>
    </row>
    <row r="649" spans="1:8" ht="47.25" x14ac:dyDescent="0.25">
      <c r="A649" s="80"/>
      <c r="B649" s="79"/>
      <c r="C649" s="83"/>
      <c r="D649" s="83"/>
      <c r="E649" s="83"/>
      <c r="F649" s="83"/>
      <c r="G649" s="82" t="s">
        <v>1320</v>
      </c>
      <c r="H649" s="81">
        <v>2</v>
      </c>
    </row>
    <row r="650" spans="1:8" ht="47.25" x14ac:dyDescent="0.25">
      <c r="A650" s="80"/>
      <c r="B650" s="79"/>
      <c r="C650" s="83"/>
      <c r="D650" s="83"/>
      <c r="E650" s="83"/>
      <c r="F650" s="83"/>
      <c r="G650" s="82" t="s">
        <v>1319</v>
      </c>
      <c r="H650" s="81">
        <v>5</v>
      </c>
    </row>
    <row r="651" spans="1:8" x14ac:dyDescent="0.25">
      <c r="A651" s="80"/>
      <c r="B651" s="79"/>
      <c r="C651" s="83"/>
      <c r="D651" s="83"/>
      <c r="E651" s="83"/>
      <c r="F651" s="83"/>
      <c r="G651" s="82" t="s">
        <v>1318</v>
      </c>
      <c r="H651" s="81">
        <v>3</v>
      </c>
    </row>
    <row r="652" spans="1:8" ht="32.25" thickBot="1" x14ac:dyDescent="0.3">
      <c r="A652" s="80"/>
      <c r="B652" s="79"/>
      <c r="C652" s="83"/>
      <c r="D652" s="83"/>
      <c r="E652" s="83"/>
      <c r="F652" s="83"/>
      <c r="G652" s="82" t="s">
        <v>1317</v>
      </c>
      <c r="H652" s="81">
        <v>3</v>
      </c>
    </row>
    <row r="653" spans="1:8" x14ac:dyDescent="0.25">
      <c r="A653" s="80"/>
      <c r="B653" s="79"/>
      <c r="C653" s="83"/>
      <c r="D653" s="83"/>
      <c r="E653" s="83"/>
      <c r="F653" s="83"/>
      <c r="G653" s="85" t="s">
        <v>1293</v>
      </c>
      <c r="H653" s="84"/>
    </row>
    <row r="654" spans="1:8" x14ac:dyDescent="0.25">
      <c r="A654" s="80"/>
      <c r="B654" s="79"/>
      <c r="C654" s="83"/>
      <c r="D654" s="83"/>
      <c r="E654" s="83"/>
      <c r="F654" s="83"/>
      <c r="G654" s="82" t="s">
        <v>1292</v>
      </c>
      <c r="H654" s="81">
        <v>3</v>
      </c>
    </row>
    <row r="655" spans="1:8" x14ac:dyDescent="0.25">
      <c r="A655" s="80"/>
      <c r="B655" s="79"/>
      <c r="C655" s="83"/>
      <c r="D655" s="83"/>
      <c r="E655" s="83"/>
      <c r="F655" s="83"/>
      <c r="G655" s="82" t="s">
        <v>1291</v>
      </c>
      <c r="H655" s="81">
        <v>3</v>
      </c>
    </row>
    <row r="656" spans="1:8" x14ac:dyDescent="0.25">
      <c r="A656" s="80"/>
      <c r="B656" s="79"/>
      <c r="C656" s="83"/>
      <c r="D656" s="83"/>
      <c r="E656" s="83"/>
      <c r="F656" s="83"/>
      <c r="G656" s="82" t="s">
        <v>1290</v>
      </c>
      <c r="H656" s="81">
        <v>2</v>
      </c>
    </row>
    <row r="657" spans="1:8" x14ac:dyDescent="0.25">
      <c r="A657" s="80"/>
      <c r="B657" s="79"/>
      <c r="C657" s="83"/>
      <c r="D657" s="83"/>
      <c r="E657" s="83"/>
      <c r="F657" s="83"/>
      <c r="G657" s="82" t="s">
        <v>1289</v>
      </c>
      <c r="H657" s="81">
        <v>2</v>
      </c>
    </row>
    <row r="658" spans="1:8" ht="31.5" x14ac:dyDescent="0.25">
      <c r="A658" s="80"/>
      <c r="B658" s="79"/>
      <c r="C658" s="83"/>
      <c r="D658" s="83"/>
      <c r="E658" s="83"/>
      <c r="F658" s="83"/>
      <c r="G658" s="82" t="s">
        <v>1288</v>
      </c>
      <c r="H658" s="81">
        <v>2</v>
      </c>
    </row>
    <row r="659" spans="1:8" ht="63" x14ac:dyDescent="0.25">
      <c r="A659" s="80"/>
      <c r="B659" s="79"/>
      <c r="C659" s="83"/>
      <c r="D659" s="83"/>
      <c r="E659" s="83"/>
      <c r="F659" s="83"/>
      <c r="G659" s="82" t="s">
        <v>1287</v>
      </c>
      <c r="H659" s="81">
        <v>2</v>
      </c>
    </row>
    <row r="660" spans="1:8" ht="16.5" thickBot="1" x14ac:dyDescent="0.3">
      <c r="A660" s="80"/>
      <c r="B660" s="79"/>
      <c r="C660" s="78"/>
      <c r="D660" s="78"/>
      <c r="E660" s="78"/>
      <c r="F660" s="78"/>
      <c r="G660" s="77" t="s">
        <v>8</v>
      </c>
      <c r="H660" s="76">
        <f>SUM(H647:H652,H654:H659,)</f>
        <v>32</v>
      </c>
    </row>
    <row r="661" spans="1:8" ht="95.25" customHeight="1" thickBot="1" x14ac:dyDescent="0.3">
      <c r="A661" s="75"/>
      <c r="B661" s="74"/>
      <c r="C661" s="58" t="s">
        <v>1316</v>
      </c>
      <c r="D661" s="58"/>
      <c r="E661" s="58"/>
      <c r="F661" s="57"/>
      <c r="G661" s="73"/>
      <c r="H661" s="72"/>
    </row>
    <row r="662" spans="1:8" x14ac:dyDescent="0.25">
      <c r="A662" s="88">
        <v>41</v>
      </c>
      <c r="B662" s="87" t="s">
        <v>1305</v>
      </c>
      <c r="C662" s="86" t="s">
        <v>1315</v>
      </c>
      <c r="D662" s="86" t="s">
        <v>1314</v>
      </c>
      <c r="E662" s="86" t="s">
        <v>1313</v>
      </c>
      <c r="F662" s="86" t="s">
        <v>1312</v>
      </c>
      <c r="G662" s="85" t="s">
        <v>1300</v>
      </c>
      <c r="H662" s="84"/>
    </row>
    <row r="663" spans="1:8" x14ac:dyDescent="0.25">
      <c r="A663" s="80"/>
      <c r="B663" s="79"/>
      <c r="C663" s="83"/>
      <c r="D663" s="83"/>
      <c r="E663" s="83"/>
      <c r="F663" s="83"/>
      <c r="G663" s="82" t="s">
        <v>1299</v>
      </c>
      <c r="H663" s="81">
        <v>9</v>
      </c>
    </row>
    <row r="664" spans="1:8" x14ac:dyDescent="0.25">
      <c r="A664" s="80"/>
      <c r="B664" s="79"/>
      <c r="C664" s="83"/>
      <c r="D664" s="83"/>
      <c r="E664" s="83"/>
      <c r="F664" s="83"/>
      <c r="G664" s="82" t="s">
        <v>1298</v>
      </c>
      <c r="H664" s="81">
        <v>9</v>
      </c>
    </row>
    <row r="665" spans="1:8" x14ac:dyDescent="0.25">
      <c r="A665" s="80"/>
      <c r="B665" s="79"/>
      <c r="C665" s="83"/>
      <c r="D665" s="83"/>
      <c r="E665" s="83"/>
      <c r="F665" s="83"/>
      <c r="G665" s="82" t="s">
        <v>1297</v>
      </c>
      <c r="H665" s="81">
        <v>6</v>
      </c>
    </row>
    <row r="666" spans="1:8" x14ac:dyDescent="0.25">
      <c r="A666" s="80"/>
      <c r="B666" s="79"/>
      <c r="C666" s="83"/>
      <c r="D666" s="83"/>
      <c r="E666" s="83"/>
      <c r="F666" s="83"/>
      <c r="G666" s="82" t="s">
        <v>1296</v>
      </c>
      <c r="H666" s="81">
        <v>6</v>
      </c>
    </row>
    <row r="667" spans="1:8" x14ac:dyDescent="0.25">
      <c r="A667" s="80"/>
      <c r="B667" s="79"/>
      <c r="C667" s="83"/>
      <c r="D667" s="83"/>
      <c r="E667" s="83"/>
      <c r="F667" s="83"/>
      <c r="G667" s="82" t="s">
        <v>1295</v>
      </c>
      <c r="H667" s="81">
        <v>6</v>
      </c>
    </row>
    <row r="668" spans="1:8" ht="48" thickBot="1" x14ac:dyDescent="0.3">
      <c r="A668" s="80"/>
      <c r="B668" s="79"/>
      <c r="C668" s="83"/>
      <c r="D668" s="83"/>
      <c r="E668" s="83"/>
      <c r="F668" s="83"/>
      <c r="G668" s="82" t="s">
        <v>1294</v>
      </c>
      <c r="H668" s="81">
        <v>4</v>
      </c>
    </row>
    <row r="669" spans="1:8" x14ac:dyDescent="0.25">
      <c r="A669" s="80"/>
      <c r="B669" s="79"/>
      <c r="C669" s="83"/>
      <c r="D669" s="83"/>
      <c r="E669" s="83"/>
      <c r="F669" s="83"/>
      <c r="G669" s="85" t="s">
        <v>1293</v>
      </c>
      <c r="H669" s="84"/>
    </row>
    <row r="670" spans="1:8" x14ac:dyDescent="0.25">
      <c r="A670" s="80"/>
      <c r="B670" s="79"/>
      <c r="C670" s="83"/>
      <c r="D670" s="83"/>
      <c r="E670" s="83"/>
      <c r="F670" s="83"/>
      <c r="G670" s="82" t="s">
        <v>1292</v>
      </c>
      <c r="H670" s="81">
        <v>3</v>
      </c>
    </row>
    <row r="671" spans="1:8" x14ac:dyDescent="0.25">
      <c r="A671" s="80"/>
      <c r="B671" s="79"/>
      <c r="C671" s="83"/>
      <c r="D671" s="83"/>
      <c r="E671" s="83"/>
      <c r="F671" s="83"/>
      <c r="G671" s="82" t="s">
        <v>1291</v>
      </c>
      <c r="H671" s="81">
        <v>3</v>
      </c>
    </row>
    <row r="672" spans="1:8" x14ac:dyDescent="0.25">
      <c r="A672" s="80"/>
      <c r="B672" s="79"/>
      <c r="C672" s="83"/>
      <c r="D672" s="83"/>
      <c r="E672" s="83"/>
      <c r="F672" s="83"/>
      <c r="G672" s="82" t="s">
        <v>1290</v>
      </c>
      <c r="H672" s="81">
        <v>2</v>
      </c>
    </row>
    <row r="673" spans="1:8" x14ac:dyDescent="0.25">
      <c r="A673" s="80"/>
      <c r="B673" s="79"/>
      <c r="C673" s="83"/>
      <c r="D673" s="83"/>
      <c r="E673" s="83"/>
      <c r="F673" s="83"/>
      <c r="G673" s="82" t="s">
        <v>1289</v>
      </c>
      <c r="H673" s="81">
        <v>2</v>
      </c>
    </row>
    <row r="674" spans="1:8" ht="31.5" x14ac:dyDescent="0.25">
      <c r="A674" s="80"/>
      <c r="B674" s="79"/>
      <c r="C674" s="83"/>
      <c r="D674" s="83"/>
      <c r="E674" s="83"/>
      <c r="F674" s="83"/>
      <c r="G674" s="82" t="s">
        <v>1288</v>
      </c>
      <c r="H674" s="81">
        <v>2</v>
      </c>
    </row>
    <row r="675" spans="1:8" ht="63" x14ac:dyDescent="0.25">
      <c r="A675" s="80"/>
      <c r="B675" s="79"/>
      <c r="C675" s="83"/>
      <c r="D675" s="83"/>
      <c r="E675" s="83"/>
      <c r="F675" s="83"/>
      <c r="G675" s="82" t="s">
        <v>1287</v>
      </c>
      <c r="H675" s="81">
        <v>2</v>
      </c>
    </row>
    <row r="676" spans="1:8" ht="16.5" thickBot="1" x14ac:dyDescent="0.3">
      <c r="A676" s="80"/>
      <c r="B676" s="79"/>
      <c r="C676" s="78"/>
      <c r="D676" s="78"/>
      <c r="E676" s="78"/>
      <c r="F676" s="78"/>
      <c r="G676" s="77" t="s">
        <v>8</v>
      </c>
      <c r="H676" s="76">
        <f>SUM(H663:H668,H670:H675,)</f>
        <v>54</v>
      </c>
    </row>
    <row r="677" spans="1:8" ht="105" customHeight="1" thickBot="1" x14ac:dyDescent="0.3">
      <c r="A677" s="75"/>
      <c r="B677" s="74"/>
      <c r="C677" s="58" t="s">
        <v>1311</v>
      </c>
      <c r="D677" s="58"/>
      <c r="E677" s="58"/>
      <c r="F677" s="57"/>
      <c r="G677" s="73"/>
      <c r="H677" s="72"/>
    </row>
    <row r="678" spans="1:8" x14ac:dyDescent="0.25">
      <c r="A678" s="88">
        <v>42</v>
      </c>
      <c r="B678" s="87" t="s">
        <v>1305</v>
      </c>
      <c r="C678" s="86" t="s">
        <v>1310</v>
      </c>
      <c r="D678" s="86" t="s">
        <v>1309</v>
      </c>
      <c r="E678" s="86" t="s">
        <v>1308</v>
      </c>
      <c r="F678" s="86" t="s">
        <v>1307</v>
      </c>
      <c r="G678" s="85" t="s">
        <v>1300</v>
      </c>
      <c r="H678" s="84"/>
    </row>
    <row r="679" spans="1:8" x14ac:dyDescent="0.25">
      <c r="A679" s="80"/>
      <c r="B679" s="79"/>
      <c r="C679" s="83"/>
      <c r="D679" s="83"/>
      <c r="E679" s="83"/>
      <c r="F679" s="83"/>
      <c r="G679" s="82" t="s">
        <v>1299</v>
      </c>
      <c r="H679" s="81">
        <v>9</v>
      </c>
    </row>
    <row r="680" spans="1:8" x14ac:dyDescent="0.25">
      <c r="A680" s="80"/>
      <c r="B680" s="79"/>
      <c r="C680" s="83"/>
      <c r="D680" s="83"/>
      <c r="E680" s="83"/>
      <c r="F680" s="83"/>
      <c r="G680" s="82" t="s">
        <v>1298</v>
      </c>
      <c r="H680" s="81">
        <v>9</v>
      </c>
    </row>
    <row r="681" spans="1:8" x14ac:dyDescent="0.25">
      <c r="A681" s="80"/>
      <c r="B681" s="79"/>
      <c r="C681" s="83"/>
      <c r="D681" s="83"/>
      <c r="E681" s="83"/>
      <c r="F681" s="83"/>
      <c r="G681" s="82" t="s">
        <v>1297</v>
      </c>
      <c r="H681" s="81">
        <v>5</v>
      </c>
    </row>
    <row r="682" spans="1:8" x14ac:dyDescent="0.25">
      <c r="A682" s="80"/>
      <c r="B682" s="79"/>
      <c r="C682" s="83"/>
      <c r="D682" s="83"/>
      <c r="E682" s="83"/>
      <c r="F682" s="83"/>
      <c r="G682" s="82" t="s">
        <v>1296</v>
      </c>
      <c r="H682" s="81">
        <v>4</v>
      </c>
    </row>
    <row r="683" spans="1:8" x14ac:dyDescent="0.25">
      <c r="A683" s="80"/>
      <c r="B683" s="79"/>
      <c r="C683" s="83"/>
      <c r="D683" s="83"/>
      <c r="E683" s="83"/>
      <c r="F683" s="83"/>
      <c r="G683" s="82" t="s">
        <v>1295</v>
      </c>
      <c r="H683" s="81">
        <v>4</v>
      </c>
    </row>
    <row r="684" spans="1:8" ht="48" thickBot="1" x14ac:dyDescent="0.3">
      <c r="A684" s="80"/>
      <c r="B684" s="79"/>
      <c r="C684" s="83"/>
      <c r="D684" s="83"/>
      <c r="E684" s="83"/>
      <c r="F684" s="83"/>
      <c r="G684" s="82" t="s">
        <v>1294</v>
      </c>
      <c r="H684" s="81">
        <v>3</v>
      </c>
    </row>
    <row r="685" spans="1:8" x14ac:dyDescent="0.25">
      <c r="A685" s="80"/>
      <c r="B685" s="79"/>
      <c r="C685" s="83"/>
      <c r="D685" s="83"/>
      <c r="E685" s="83"/>
      <c r="F685" s="83"/>
      <c r="G685" s="85" t="s">
        <v>1293</v>
      </c>
      <c r="H685" s="84"/>
    </row>
    <row r="686" spans="1:8" x14ac:dyDescent="0.25">
      <c r="A686" s="80"/>
      <c r="B686" s="79"/>
      <c r="C686" s="83"/>
      <c r="D686" s="83"/>
      <c r="E686" s="83"/>
      <c r="F686" s="83"/>
      <c r="G686" s="82" t="s">
        <v>1292</v>
      </c>
      <c r="H686" s="81">
        <v>8</v>
      </c>
    </row>
    <row r="687" spans="1:8" x14ac:dyDescent="0.25">
      <c r="A687" s="80"/>
      <c r="B687" s="79"/>
      <c r="C687" s="83"/>
      <c r="D687" s="83"/>
      <c r="E687" s="83"/>
      <c r="F687" s="83"/>
      <c r="G687" s="82" t="s">
        <v>1291</v>
      </c>
      <c r="H687" s="81">
        <v>7</v>
      </c>
    </row>
    <row r="688" spans="1:8" x14ac:dyDescent="0.25">
      <c r="A688" s="80"/>
      <c r="B688" s="79"/>
      <c r="C688" s="83"/>
      <c r="D688" s="83"/>
      <c r="E688" s="83"/>
      <c r="F688" s="83"/>
      <c r="G688" s="82" t="s">
        <v>1290</v>
      </c>
      <c r="H688" s="81">
        <v>8</v>
      </c>
    </row>
    <row r="689" spans="1:8" x14ac:dyDescent="0.25">
      <c r="A689" s="80"/>
      <c r="B689" s="79"/>
      <c r="C689" s="83"/>
      <c r="D689" s="83"/>
      <c r="E689" s="83"/>
      <c r="F689" s="83"/>
      <c r="G689" s="82" t="s">
        <v>1289</v>
      </c>
      <c r="H689" s="81">
        <v>2</v>
      </c>
    </row>
    <row r="690" spans="1:8" ht="31.5" x14ac:dyDescent="0.25">
      <c r="A690" s="80"/>
      <c r="B690" s="79"/>
      <c r="C690" s="83"/>
      <c r="D690" s="83"/>
      <c r="E690" s="83"/>
      <c r="F690" s="83"/>
      <c r="G690" s="82" t="s">
        <v>1288</v>
      </c>
      <c r="H690" s="81">
        <v>2</v>
      </c>
    </row>
    <row r="691" spans="1:8" ht="63" x14ac:dyDescent="0.25">
      <c r="A691" s="80"/>
      <c r="B691" s="79"/>
      <c r="C691" s="83"/>
      <c r="D691" s="83"/>
      <c r="E691" s="83"/>
      <c r="F691" s="83"/>
      <c r="G691" s="82" t="s">
        <v>1287</v>
      </c>
      <c r="H691" s="81">
        <v>2</v>
      </c>
    </row>
    <row r="692" spans="1:8" ht="16.5" thickBot="1" x14ac:dyDescent="0.3">
      <c r="A692" s="80"/>
      <c r="B692" s="79"/>
      <c r="C692" s="78"/>
      <c r="D692" s="78"/>
      <c r="E692" s="78"/>
      <c r="F692" s="78"/>
      <c r="G692" s="77" t="s">
        <v>8</v>
      </c>
      <c r="H692" s="76">
        <f>SUM(H679:H684,H686:H691)</f>
        <v>63</v>
      </c>
    </row>
    <row r="693" spans="1:8" ht="120" customHeight="1" thickBot="1" x14ac:dyDescent="0.3">
      <c r="A693" s="75"/>
      <c r="B693" s="74"/>
      <c r="C693" s="58" t="s">
        <v>1306</v>
      </c>
      <c r="D693" s="58"/>
      <c r="E693" s="58"/>
      <c r="F693" s="57"/>
      <c r="G693" s="73"/>
      <c r="H693" s="72"/>
    </row>
    <row r="694" spans="1:8" x14ac:dyDescent="0.25">
      <c r="A694" s="88">
        <v>43</v>
      </c>
      <c r="B694" s="87" t="s">
        <v>1305</v>
      </c>
      <c r="C694" s="86" t="s">
        <v>1304</v>
      </c>
      <c r="D694" s="86" t="s">
        <v>1303</v>
      </c>
      <c r="E694" s="86" t="s">
        <v>1302</v>
      </c>
      <c r="F694" s="86" t="s">
        <v>1301</v>
      </c>
      <c r="G694" s="85" t="s">
        <v>1300</v>
      </c>
      <c r="H694" s="84"/>
    </row>
    <row r="695" spans="1:8" x14ac:dyDescent="0.25">
      <c r="A695" s="80"/>
      <c r="B695" s="79"/>
      <c r="C695" s="83"/>
      <c r="D695" s="83"/>
      <c r="E695" s="83"/>
      <c r="F695" s="83"/>
      <c r="G695" s="82" t="s">
        <v>1299</v>
      </c>
      <c r="H695" s="81">
        <v>9</v>
      </c>
    </row>
    <row r="696" spans="1:8" x14ac:dyDescent="0.25">
      <c r="A696" s="80"/>
      <c r="B696" s="79"/>
      <c r="C696" s="83"/>
      <c r="D696" s="83"/>
      <c r="E696" s="83"/>
      <c r="F696" s="83"/>
      <c r="G696" s="82" t="s">
        <v>1298</v>
      </c>
      <c r="H696" s="81">
        <v>9</v>
      </c>
    </row>
    <row r="697" spans="1:8" x14ac:dyDescent="0.25">
      <c r="A697" s="80"/>
      <c r="B697" s="79"/>
      <c r="C697" s="83"/>
      <c r="D697" s="83"/>
      <c r="E697" s="83"/>
      <c r="F697" s="83"/>
      <c r="G697" s="82" t="s">
        <v>1297</v>
      </c>
      <c r="H697" s="81">
        <v>5</v>
      </c>
    </row>
    <row r="698" spans="1:8" x14ac:dyDescent="0.25">
      <c r="A698" s="80"/>
      <c r="B698" s="79"/>
      <c r="C698" s="83"/>
      <c r="D698" s="83"/>
      <c r="E698" s="83"/>
      <c r="F698" s="83"/>
      <c r="G698" s="82" t="s">
        <v>1296</v>
      </c>
      <c r="H698" s="81">
        <v>4</v>
      </c>
    </row>
    <row r="699" spans="1:8" x14ac:dyDescent="0.25">
      <c r="A699" s="80"/>
      <c r="B699" s="79"/>
      <c r="C699" s="83"/>
      <c r="D699" s="83"/>
      <c r="E699" s="83"/>
      <c r="F699" s="83"/>
      <c r="G699" s="82" t="s">
        <v>1295</v>
      </c>
      <c r="H699" s="81">
        <v>4</v>
      </c>
    </row>
    <row r="700" spans="1:8" ht="48" thickBot="1" x14ac:dyDescent="0.3">
      <c r="A700" s="80"/>
      <c r="B700" s="79"/>
      <c r="C700" s="83"/>
      <c r="D700" s="83"/>
      <c r="E700" s="83"/>
      <c r="F700" s="83"/>
      <c r="G700" s="82" t="s">
        <v>1294</v>
      </c>
      <c r="H700" s="81">
        <v>3</v>
      </c>
    </row>
    <row r="701" spans="1:8" x14ac:dyDescent="0.25">
      <c r="A701" s="80"/>
      <c r="B701" s="79"/>
      <c r="C701" s="83"/>
      <c r="D701" s="83"/>
      <c r="E701" s="83"/>
      <c r="F701" s="83"/>
      <c r="G701" s="85" t="s">
        <v>1293</v>
      </c>
      <c r="H701" s="84"/>
    </row>
    <row r="702" spans="1:8" x14ac:dyDescent="0.25">
      <c r="A702" s="80"/>
      <c r="B702" s="79"/>
      <c r="C702" s="83"/>
      <c r="D702" s="83"/>
      <c r="E702" s="83"/>
      <c r="F702" s="83"/>
      <c r="G702" s="82" t="s">
        <v>1292</v>
      </c>
      <c r="H702" s="81">
        <v>3</v>
      </c>
    </row>
    <row r="703" spans="1:8" x14ac:dyDescent="0.25">
      <c r="A703" s="80"/>
      <c r="B703" s="79"/>
      <c r="C703" s="83"/>
      <c r="D703" s="83"/>
      <c r="E703" s="83"/>
      <c r="F703" s="83"/>
      <c r="G703" s="82" t="s">
        <v>1291</v>
      </c>
      <c r="H703" s="81">
        <v>3</v>
      </c>
    </row>
    <row r="704" spans="1:8" x14ac:dyDescent="0.25">
      <c r="A704" s="80"/>
      <c r="B704" s="79"/>
      <c r="C704" s="83"/>
      <c r="D704" s="83"/>
      <c r="E704" s="83"/>
      <c r="F704" s="83"/>
      <c r="G704" s="82" t="s">
        <v>1290</v>
      </c>
      <c r="H704" s="81">
        <v>2</v>
      </c>
    </row>
    <row r="705" spans="1:8" x14ac:dyDescent="0.25">
      <c r="A705" s="80"/>
      <c r="B705" s="79"/>
      <c r="C705" s="83"/>
      <c r="D705" s="83"/>
      <c r="E705" s="83"/>
      <c r="F705" s="83"/>
      <c r="G705" s="82" t="s">
        <v>1289</v>
      </c>
      <c r="H705" s="81">
        <v>2</v>
      </c>
    </row>
    <row r="706" spans="1:8" ht="31.5" x14ac:dyDescent="0.25">
      <c r="A706" s="80"/>
      <c r="B706" s="79"/>
      <c r="C706" s="83"/>
      <c r="D706" s="83"/>
      <c r="E706" s="83"/>
      <c r="F706" s="83"/>
      <c r="G706" s="82" t="s">
        <v>1288</v>
      </c>
      <c r="H706" s="81">
        <v>2</v>
      </c>
    </row>
    <row r="707" spans="1:8" ht="63" x14ac:dyDescent="0.25">
      <c r="A707" s="80"/>
      <c r="B707" s="79"/>
      <c r="C707" s="83"/>
      <c r="D707" s="83"/>
      <c r="E707" s="83"/>
      <c r="F707" s="83"/>
      <c r="G707" s="82" t="s">
        <v>1287</v>
      </c>
      <c r="H707" s="81">
        <v>2</v>
      </c>
    </row>
    <row r="708" spans="1:8" ht="16.5" thickBot="1" x14ac:dyDescent="0.3">
      <c r="A708" s="80"/>
      <c r="B708" s="79"/>
      <c r="C708" s="78"/>
      <c r="D708" s="78"/>
      <c r="E708" s="78"/>
      <c r="F708" s="78"/>
      <c r="G708" s="77" t="s">
        <v>8</v>
      </c>
      <c r="H708" s="76">
        <f>SUM(H695:H700,H702:H707,)</f>
        <v>48</v>
      </c>
    </row>
    <row r="709" spans="1:8" ht="120" customHeight="1" thickBot="1" x14ac:dyDescent="0.3">
      <c r="A709" s="75"/>
      <c r="B709" s="74"/>
      <c r="C709" s="58" t="s">
        <v>1286</v>
      </c>
      <c r="D709" s="58"/>
      <c r="E709" s="58"/>
      <c r="F709" s="57"/>
      <c r="G709" s="73"/>
      <c r="H709" s="72"/>
    </row>
    <row r="710" spans="1:8" ht="16.5" thickBot="1" x14ac:dyDescent="0.3">
      <c r="A710" s="71" t="s">
        <v>1285</v>
      </c>
      <c r="B710" s="70"/>
      <c r="C710" s="70"/>
      <c r="D710" s="70"/>
      <c r="E710" s="69"/>
      <c r="F710" s="68">
        <f>H708+H514+H502+H490+H478+H466+H454+H442+H430+H419+H408+H397+H386+H380+H374+H363+H352+H343+H328+H312+H296+H280+H245+H210+H194+H157+H150+H113+H76+H38+H526+H532+H538+H548+H564+H580+H596+H612+H628+H644+H660+H676+H692</f>
        <v>1378</v>
      </c>
      <c r="G710" s="67"/>
      <c r="H710" s="66"/>
    </row>
    <row r="711" spans="1:8" ht="325.5" customHeight="1" thickBot="1" x14ac:dyDescent="0.3">
      <c r="A711" s="65" t="s">
        <v>9</v>
      </c>
      <c r="B711" s="64"/>
      <c r="C711" s="50" t="s">
        <v>1284</v>
      </c>
      <c r="D711" s="49"/>
      <c r="E711" s="49"/>
      <c r="F711" s="48"/>
      <c r="G711" s="45" t="s">
        <v>1281</v>
      </c>
      <c r="H711" s="59" t="s">
        <v>1283</v>
      </c>
    </row>
    <row r="712" spans="1:8" ht="281.45" customHeight="1" thickBot="1" x14ac:dyDescent="0.3">
      <c r="A712" s="65" t="s">
        <v>9</v>
      </c>
      <c r="B712" s="64"/>
      <c r="C712" s="50" t="s">
        <v>1282</v>
      </c>
      <c r="D712" s="49"/>
      <c r="E712" s="49"/>
      <c r="F712" s="48"/>
      <c r="G712" s="45" t="s">
        <v>1281</v>
      </c>
      <c r="H712" s="59" t="s">
        <v>1280</v>
      </c>
    </row>
  </sheetData>
  <sheetProtection algorithmName="SHA-512" hashValue="8z0EqzVyLr2JkqBqyZ39JGics/oI1AYUGVEGiRWmsFCM89GKrd8XxQz3RAq9vgRRIxQoBBAgxUNHF6KrpLaoVQ==" saltValue="tK6SY0Uo4kEDvaYNVwY2Qw==" spinCount="100000" sheet="1" formatCells="0" formatColumns="0" formatRows="0" insertColumns="0" insertRows="0" deleteRows="0" autoFilter="0"/>
  <autoFilter ref="A1:H1048" xr:uid="{9935AF2A-4D8B-4F1A-85F3-AE774492B6F5}"/>
  <mergeCells count="523">
    <mergeCell ref="D330:D343"/>
    <mergeCell ref="E330:E343"/>
    <mergeCell ref="F330:F343"/>
    <mergeCell ref="C345:C352"/>
    <mergeCell ref="D345:D352"/>
    <mergeCell ref="E345:E352"/>
    <mergeCell ref="F345:F352"/>
    <mergeCell ref="C344:F344"/>
    <mergeCell ref="F314:F328"/>
    <mergeCell ref="C376:C380"/>
    <mergeCell ref="D376:D380"/>
    <mergeCell ref="E376:E380"/>
    <mergeCell ref="F376:F380"/>
    <mergeCell ref="C382:C386"/>
    <mergeCell ref="D382:D386"/>
    <mergeCell ref="E382:E386"/>
    <mergeCell ref="F382:F386"/>
    <mergeCell ref="C330:C343"/>
    <mergeCell ref="D282:D296"/>
    <mergeCell ref="E282:E296"/>
    <mergeCell ref="F282:F296"/>
    <mergeCell ref="C298:C312"/>
    <mergeCell ref="D298:D312"/>
    <mergeCell ref="E298:E312"/>
    <mergeCell ref="F298:F312"/>
    <mergeCell ref="G678:H678"/>
    <mergeCell ref="G685:H685"/>
    <mergeCell ref="G692:G693"/>
    <mergeCell ref="H692:H693"/>
    <mergeCell ref="C693:F693"/>
    <mergeCell ref="C678:C692"/>
    <mergeCell ref="D678:D692"/>
    <mergeCell ref="E678:E692"/>
    <mergeCell ref="F678:F692"/>
    <mergeCell ref="C662:C676"/>
    <mergeCell ref="D662:D676"/>
    <mergeCell ref="E662:E676"/>
    <mergeCell ref="F662:F676"/>
    <mergeCell ref="A678:A693"/>
    <mergeCell ref="B678:B693"/>
    <mergeCell ref="D646:D660"/>
    <mergeCell ref="E646:E660"/>
    <mergeCell ref="F646:F660"/>
    <mergeCell ref="A662:A677"/>
    <mergeCell ref="B662:B677"/>
    <mergeCell ref="G662:H662"/>
    <mergeCell ref="G669:H669"/>
    <mergeCell ref="G676:G677"/>
    <mergeCell ref="H676:H677"/>
    <mergeCell ref="C677:F677"/>
    <mergeCell ref="E630:E644"/>
    <mergeCell ref="F630:F644"/>
    <mergeCell ref="A646:A661"/>
    <mergeCell ref="B646:B661"/>
    <mergeCell ref="G646:H646"/>
    <mergeCell ref="G653:H653"/>
    <mergeCell ref="G660:G661"/>
    <mergeCell ref="H660:H661"/>
    <mergeCell ref="C661:F661"/>
    <mergeCell ref="C646:C660"/>
    <mergeCell ref="F614:F628"/>
    <mergeCell ref="A630:A645"/>
    <mergeCell ref="B630:B645"/>
    <mergeCell ref="G630:H630"/>
    <mergeCell ref="G637:H637"/>
    <mergeCell ref="G644:G645"/>
    <mergeCell ref="H644:H645"/>
    <mergeCell ref="C645:F645"/>
    <mergeCell ref="C630:C644"/>
    <mergeCell ref="D630:D644"/>
    <mergeCell ref="A614:A629"/>
    <mergeCell ref="B614:B629"/>
    <mergeCell ref="G614:H614"/>
    <mergeCell ref="G621:H621"/>
    <mergeCell ref="G628:G629"/>
    <mergeCell ref="H628:H629"/>
    <mergeCell ref="C629:F629"/>
    <mergeCell ref="C614:C628"/>
    <mergeCell ref="D614:D628"/>
    <mergeCell ref="E614:E628"/>
    <mergeCell ref="G598:H598"/>
    <mergeCell ref="G605:H605"/>
    <mergeCell ref="G612:G613"/>
    <mergeCell ref="H612:H613"/>
    <mergeCell ref="C613:F613"/>
    <mergeCell ref="C598:C612"/>
    <mergeCell ref="D598:D612"/>
    <mergeCell ref="E598:E612"/>
    <mergeCell ref="F598:F612"/>
    <mergeCell ref="C582:C596"/>
    <mergeCell ref="D582:D596"/>
    <mergeCell ref="E582:E596"/>
    <mergeCell ref="F582:F596"/>
    <mergeCell ref="A598:A613"/>
    <mergeCell ref="B598:B613"/>
    <mergeCell ref="D566:D580"/>
    <mergeCell ref="E566:E580"/>
    <mergeCell ref="F566:F580"/>
    <mergeCell ref="A582:A597"/>
    <mergeCell ref="B582:B597"/>
    <mergeCell ref="G582:H582"/>
    <mergeCell ref="G589:H589"/>
    <mergeCell ref="G596:G597"/>
    <mergeCell ref="H596:H597"/>
    <mergeCell ref="C597:F597"/>
    <mergeCell ref="E550:E564"/>
    <mergeCell ref="F550:F564"/>
    <mergeCell ref="A566:A581"/>
    <mergeCell ref="B566:B581"/>
    <mergeCell ref="G566:H566"/>
    <mergeCell ref="G573:H573"/>
    <mergeCell ref="G580:G581"/>
    <mergeCell ref="H580:H581"/>
    <mergeCell ref="C581:F581"/>
    <mergeCell ref="C566:C580"/>
    <mergeCell ref="F540:F548"/>
    <mergeCell ref="A550:A565"/>
    <mergeCell ref="B550:B565"/>
    <mergeCell ref="G550:H550"/>
    <mergeCell ref="G557:H557"/>
    <mergeCell ref="G564:G565"/>
    <mergeCell ref="H564:H565"/>
    <mergeCell ref="C565:F565"/>
    <mergeCell ref="C550:C564"/>
    <mergeCell ref="D550:D564"/>
    <mergeCell ref="A540:A549"/>
    <mergeCell ref="B540:B549"/>
    <mergeCell ref="G540:H540"/>
    <mergeCell ref="G543:H543"/>
    <mergeCell ref="G548:G549"/>
    <mergeCell ref="H548:H549"/>
    <mergeCell ref="C549:F549"/>
    <mergeCell ref="C540:C548"/>
    <mergeCell ref="D540:D548"/>
    <mergeCell ref="E540:E548"/>
    <mergeCell ref="A534:A539"/>
    <mergeCell ref="B534:B539"/>
    <mergeCell ref="G534:H534"/>
    <mergeCell ref="G538:G539"/>
    <mergeCell ref="H538:H539"/>
    <mergeCell ref="C539:F539"/>
    <mergeCell ref="C534:C538"/>
    <mergeCell ref="D534:D538"/>
    <mergeCell ref="E534:E538"/>
    <mergeCell ref="F534:F538"/>
    <mergeCell ref="A528:A533"/>
    <mergeCell ref="B528:B533"/>
    <mergeCell ref="G528:H528"/>
    <mergeCell ref="G532:G533"/>
    <mergeCell ref="H532:H533"/>
    <mergeCell ref="C533:F533"/>
    <mergeCell ref="C528:C532"/>
    <mergeCell ref="D528:D532"/>
    <mergeCell ref="E528:E532"/>
    <mergeCell ref="F528:F532"/>
    <mergeCell ref="G516:H516"/>
    <mergeCell ref="G519:H519"/>
    <mergeCell ref="G523:H523"/>
    <mergeCell ref="G526:G527"/>
    <mergeCell ref="H526:H527"/>
    <mergeCell ref="C527:F527"/>
    <mergeCell ref="C516:C526"/>
    <mergeCell ref="D516:D526"/>
    <mergeCell ref="E516:E526"/>
    <mergeCell ref="F516:F526"/>
    <mergeCell ref="C503:F503"/>
    <mergeCell ref="C492:C502"/>
    <mergeCell ref="D492:D502"/>
    <mergeCell ref="E492:E502"/>
    <mergeCell ref="F492:F502"/>
    <mergeCell ref="A516:A527"/>
    <mergeCell ref="B516:B527"/>
    <mergeCell ref="D504:D514"/>
    <mergeCell ref="E504:E514"/>
    <mergeCell ref="F504:F514"/>
    <mergeCell ref="A492:A503"/>
    <mergeCell ref="B492:B503"/>
    <mergeCell ref="G492:H492"/>
    <mergeCell ref="G495:H495"/>
    <mergeCell ref="G499:H499"/>
    <mergeCell ref="G502:G503"/>
    <mergeCell ref="H502:H503"/>
    <mergeCell ref="F694:F708"/>
    <mergeCell ref="A504:A515"/>
    <mergeCell ref="B504:B515"/>
    <mergeCell ref="G504:H504"/>
    <mergeCell ref="G507:H507"/>
    <mergeCell ref="G511:H511"/>
    <mergeCell ref="G514:G515"/>
    <mergeCell ref="H514:H515"/>
    <mergeCell ref="C515:F515"/>
    <mergeCell ref="C504:C514"/>
    <mergeCell ref="A694:A709"/>
    <mergeCell ref="B694:B709"/>
    <mergeCell ref="G694:H694"/>
    <mergeCell ref="G701:H701"/>
    <mergeCell ref="G708:G709"/>
    <mergeCell ref="H708:H709"/>
    <mergeCell ref="C709:F709"/>
    <mergeCell ref="C694:C708"/>
    <mergeCell ref="D694:D708"/>
    <mergeCell ref="E694:E708"/>
    <mergeCell ref="G480:H480"/>
    <mergeCell ref="G483:H483"/>
    <mergeCell ref="G487:H487"/>
    <mergeCell ref="G490:G491"/>
    <mergeCell ref="H490:H491"/>
    <mergeCell ref="C491:F491"/>
    <mergeCell ref="C480:C490"/>
    <mergeCell ref="D480:D490"/>
    <mergeCell ref="E480:E490"/>
    <mergeCell ref="F480:F490"/>
    <mergeCell ref="C468:C478"/>
    <mergeCell ref="D468:D478"/>
    <mergeCell ref="E468:E478"/>
    <mergeCell ref="F468:F478"/>
    <mergeCell ref="A480:A491"/>
    <mergeCell ref="B480:B491"/>
    <mergeCell ref="E456:E466"/>
    <mergeCell ref="F456:F466"/>
    <mergeCell ref="A468:A479"/>
    <mergeCell ref="B468:B479"/>
    <mergeCell ref="G468:H468"/>
    <mergeCell ref="G471:H471"/>
    <mergeCell ref="G475:H475"/>
    <mergeCell ref="G478:G479"/>
    <mergeCell ref="H478:H479"/>
    <mergeCell ref="C479:F479"/>
    <mergeCell ref="A456:A467"/>
    <mergeCell ref="B456:B467"/>
    <mergeCell ref="G456:H456"/>
    <mergeCell ref="G459:H459"/>
    <mergeCell ref="G463:H463"/>
    <mergeCell ref="G466:G467"/>
    <mergeCell ref="H466:H467"/>
    <mergeCell ref="C467:F467"/>
    <mergeCell ref="C456:C466"/>
    <mergeCell ref="D456:D466"/>
    <mergeCell ref="G444:H444"/>
    <mergeCell ref="G447:H447"/>
    <mergeCell ref="G451:H451"/>
    <mergeCell ref="G454:G455"/>
    <mergeCell ref="H454:H455"/>
    <mergeCell ref="C455:F455"/>
    <mergeCell ref="C444:C454"/>
    <mergeCell ref="D444:D454"/>
    <mergeCell ref="E444:E454"/>
    <mergeCell ref="F444:F454"/>
    <mergeCell ref="C443:F443"/>
    <mergeCell ref="C432:C442"/>
    <mergeCell ref="D432:D442"/>
    <mergeCell ref="E432:E442"/>
    <mergeCell ref="F432:F442"/>
    <mergeCell ref="A444:A455"/>
    <mergeCell ref="B444:B455"/>
    <mergeCell ref="D421:D430"/>
    <mergeCell ref="E421:E430"/>
    <mergeCell ref="F421:F430"/>
    <mergeCell ref="A432:A443"/>
    <mergeCell ref="B432:B443"/>
    <mergeCell ref="G432:H432"/>
    <mergeCell ref="G435:H435"/>
    <mergeCell ref="G439:H439"/>
    <mergeCell ref="G442:G443"/>
    <mergeCell ref="H442:H443"/>
    <mergeCell ref="E410:E419"/>
    <mergeCell ref="F410:F419"/>
    <mergeCell ref="A421:A431"/>
    <mergeCell ref="B421:B431"/>
    <mergeCell ref="G421:H421"/>
    <mergeCell ref="G425:H425"/>
    <mergeCell ref="G430:G431"/>
    <mergeCell ref="H430:H431"/>
    <mergeCell ref="C431:F431"/>
    <mergeCell ref="C421:C430"/>
    <mergeCell ref="F399:F408"/>
    <mergeCell ref="A410:A420"/>
    <mergeCell ref="B410:B420"/>
    <mergeCell ref="G410:H410"/>
    <mergeCell ref="G414:H414"/>
    <mergeCell ref="G419:G420"/>
    <mergeCell ref="H419:H420"/>
    <mergeCell ref="C420:F420"/>
    <mergeCell ref="C410:C419"/>
    <mergeCell ref="D410:D419"/>
    <mergeCell ref="A399:A409"/>
    <mergeCell ref="B399:B409"/>
    <mergeCell ref="G399:H399"/>
    <mergeCell ref="G403:H403"/>
    <mergeCell ref="G408:G409"/>
    <mergeCell ref="H408:H409"/>
    <mergeCell ref="C409:F409"/>
    <mergeCell ref="C399:C408"/>
    <mergeCell ref="D399:D408"/>
    <mergeCell ref="E399:E408"/>
    <mergeCell ref="H397:H398"/>
    <mergeCell ref="C398:F398"/>
    <mergeCell ref="C388:C397"/>
    <mergeCell ref="D388:D397"/>
    <mergeCell ref="E388:E397"/>
    <mergeCell ref="F388:F397"/>
    <mergeCell ref="F710:H710"/>
    <mergeCell ref="A711:B711"/>
    <mergeCell ref="C711:F711"/>
    <mergeCell ref="H380:H381"/>
    <mergeCell ref="C381:F381"/>
    <mergeCell ref="A388:A398"/>
    <mergeCell ref="B388:B398"/>
    <mergeCell ref="G388:H388"/>
    <mergeCell ref="G392:H392"/>
    <mergeCell ref="G397:G398"/>
    <mergeCell ref="A712:B712"/>
    <mergeCell ref="C712:F712"/>
    <mergeCell ref="B365:B375"/>
    <mergeCell ref="G365:H365"/>
    <mergeCell ref="G380:G381"/>
    <mergeCell ref="H374:H375"/>
    <mergeCell ref="C375:F375"/>
    <mergeCell ref="B376:B381"/>
    <mergeCell ref="G376:H376"/>
    <mergeCell ref="A710:E710"/>
    <mergeCell ref="F365:F374"/>
    <mergeCell ref="A382:A387"/>
    <mergeCell ref="B382:B387"/>
    <mergeCell ref="G382:H382"/>
    <mergeCell ref="G386:G387"/>
    <mergeCell ref="H386:H387"/>
    <mergeCell ref="C387:F387"/>
    <mergeCell ref="G369:H369"/>
    <mergeCell ref="G374:G375"/>
    <mergeCell ref="B345:B353"/>
    <mergeCell ref="G345:H345"/>
    <mergeCell ref="G352:G353"/>
    <mergeCell ref="H352:H353"/>
    <mergeCell ref="C353:F353"/>
    <mergeCell ref="C365:C374"/>
    <mergeCell ref="D365:D374"/>
    <mergeCell ref="E365:E374"/>
    <mergeCell ref="B354:B364"/>
    <mergeCell ref="G354:H354"/>
    <mergeCell ref="G358:H358"/>
    <mergeCell ref="G363:G364"/>
    <mergeCell ref="H363:H364"/>
    <mergeCell ref="C364:F364"/>
    <mergeCell ref="C354:C363"/>
    <mergeCell ref="D354:D363"/>
    <mergeCell ref="E354:E363"/>
    <mergeCell ref="F354:F363"/>
    <mergeCell ref="H113:H114"/>
    <mergeCell ref="C114:F114"/>
    <mergeCell ref="C78:C113"/>
    <mergeCell ref="D78:D113"/>
    <mergeCell ref="E78:E113"/>
    <mergeCell ref="F78:F113"/>
    <mergeCell ref="B78:B114"/>
    <mergeCell ref="G78:H78"/>
    <mergeCell ref="G87:H87"/>
    <mergeCell ref="G90:H90"/>
    <mergeCell ref="G94:H94"/>
    <mergeCell ref="G98:H98"/>
    <mergeCell ref="G102:H102"/>
    <mergeCell ref="G106:H106"/>
    <mergeCell ref="G109:H109"/>
    <mergeCell ref="G113:G114"/>
    <mergeCell ref="H76:H77"/>
    <mergeCell ref="C77:F77"/>
    <mergeCell ref="C40:C76"/>
    <mergeCell ref="D40:D76"/>
    <mergeCell ref="E40:E76"/>
    <mergeCell ref="F40:F76"/>
    <mergeCell ref="B40:B77"/>
    <mergeCell ref="G40:H40"/>
    <mergeCell ref="G49:H49"/>
    <mergeCell ref="G53:H53"/>
    <mergeCell ref="G57:H57"/>
    <mergeCell ref="G61:H61"/>
    <mergeCell ref="G65:H65"/>
    <mergeCell ref="G69:H69"/>
    <mergeCell ref="G72:H72"/>
    <mergeCell ref="G76:G77"/>
    <mergeCell ref="G38:G39"/>
    <mergeCell ref="H38:H39"/>
    <mergeCell ref="C39:F39"/>
    <mergeCell ref="C2:C38"/>
    <mergeCell ref="D2:D38"/>
    <mergeCell ref="E2:E38"/>
    <mergeCell ref="F2:F38"/>
    <mergeCell ref="A282:A297"/>
    <mergeCell ref="B2:B39"/>
    <mergeCell ref="G2:H2"/>
    <mergeCell ref="G11:H11"/>
    <mergeCell ref="G15:H15"/>
    <mergeCell ref="G19:H19"/>
    <mergeCell ref="G23:H23"/>
    <mergeCell ref="G27:H27"/>
    <mergeCell ref="G31:H31"/>
    <mergeCell ref="G34:H34"/>
    <mergeCell ref="A115:A151"/>
    <mergeCell ref="A152:A158"/>
    <mergeCell ref="A159:A195"/>
    <mergeCell ref="A196:A211"/>
    <mergeCell ref="A212:A246"/>
    <mergeCell ref="A247:A281"/>
    <mergeCell ref="A330:A344"/>
    <mergeCell ref="A345:A353"/>
    <mergeCell ref="A354:A364"/>
    <mergeCell ref="A365:A375"/>
    <mergeCell ref="A376:A381"/>
    <mergeCell ref="A2:A39"/>
    <mergeCell ref="A40:A77"/>
    <mergeCell ref="A78:A114"/>
    <mergeCell ref="A298:A313"/>
    <mergeCell ref="A314:A329"/>
    <mergeCell ref="H150:H151"/>
    <mergeCell ref="C151:F151"/>
    <mergeCell ref="C115:C150"/>
    <mergeCell ref="D115:D150"/>
    <mergeCell ref="E115:E150"/>
    <mergeCell ref="F115:F150"/>
    <mergeCell ref="B115:B151"/>
    <mergeCell ref="G115:H115"/>
    <mergeCell ref="G124:H124"/>
    <mergeCell ref="G127:H127"/>
    <mergeCell ref="G131:H131"/>
    <mergeCell ref="G135:H135"/>
    <mergeCell ref="G139:H139"/>
    <mergeCell ref="G143:H143"/>
    <mergeCell ref="G146:H146"/>
    <mergeCell ref="G150:G151"/>
    <mergeCell ref="B152:B158"/>
    <mergeCell ref="G152:H152"/>
    <mergeCell ref="G157:G158"/>
    <mergeCell ref="H157:H158"/>
    <mergeCell ref="C158:F158"/>
    <mergeCell ref="C152:C157"/>
    <mergeCell ref="D152:D157"/>
    <mergeCell ref="E152:E157"/>
    <mergeCell ref="F152:F157"/>
    <mergeCell ref="H194:H195"/>
    <mergeCell ref="C195:F195"/>
    <mergeCell ref="C159:C194"/>
    <mergeCell ref="D159:D194"/>
    <mergeCell ref="E159:E194"/>
    <mergeCell ref="F159:F194"/>
    <mergeCell ref="B159:B195"/>
    <mergeCell ref="G159:H159"/>
    <mergeCell ref="G168:H168"/>
    <mergeCell ref="G171:H171"/>
    <mergeCell ref="G175:H175"/>
    <mergeCell ref="G179:H179"/>
    <mergeCell ref="G183:H183"/>
    <mergeCell ref="G187:H187"/>
    <mergeCell ref="G190:H190"/>
    <mergeCell ref="G194:G195"/>
    <mergeCell ref="B196:B211"/>
    <mergeCell ref="G196:H196"/>
    <mergeCell ref="G203:H203"/>
    <mergeCell ref="G210:G211"/>
    <mergeCell ref="H210:H211"/>
    <mergeCell ref="C211:F211"/>
    <mergeCell ref="C196:C210"/>
    <mergeCell ref="D196:D210"/>
    <mergeCell ref="E196:E210"/>
    <mergeCell ref="F196:F210"/>
    <mergeCell ref="H245:H246"/>
    <mergeCell ref="C246:F246"/>
    <mergeCell ref="C212:C245"/>
    <mergeCell ref="D212:D245"/>
    <mergeCell ref="E212:E245"/>
    <mergeCell ref="F212:F245"/>
    <mergeCell ref="B212:B246"/>
    <mergeCell ref="G212:H212"/>
    <mergeCell ref="G219:H219"/>
    <mergeCell ref="G222:H222"/>
    <mergeCell ref="G226:H226"/>
    <mergeCell ref="G230:H230"/>
    <mergeCell ref="G234:H234"/>
    <mergeCell ref="G238:H238"/>
    <mergeCell ref="G241:H241"/>
    <mergeCell ref="G245:G246"/>
    <mergeCell ref="G280:G281"/>
    <mergeCell ref="H280:H281"/>
    <mergeCell ref="C281:F281"/>
    <mergeCell ref="C247:C280"/>
    <mergeCell ref="D247:D280"/>
    <mergeCell ref="E247:E280"/>
    <mergeCell ref="F247:F280"/>
    <mergeCell ref="C282:C296"/>
    <mergeCell ref="B247:B281"/>
    <mergeCell ref="G247:H247"/>
    <mergeCell ref="G254:H254"/>
    <mergeCell ref="G257:H257"/>
    <mergeCell ref="G261:H261"/>
    <mergeCell ref="G265:H265"/>
    <mergeCell ref="G269:H269"/>
    <mergeCell ref="G273:H273"/>
    <mergeCell ref="G276:H276"/>
    <mergeCell ref="C313:F313"/>
    <mergeCell ref="B314:B329"/>
    <mergeCell ref="G314:H314"/>
    <mergeCell ref="G321:H321"/>
    <mergeCell ref="G328:G329"/>
    <mergeCell ref="H328:H329"/>
    <mergeCell ref="C329:F329"/>
    <mergeCell ref="C314:C328"/>
    <mergeCell ref="D314:D328"/>
    <mergeCell ref="E314:E328"/>
    <mergeCell ref="G330:H330"/>
    <mergeCell ref="G336:H336"/>
    <mergeCell ref="G343:G344"/>
    <mergeCell ref="H343:H344"/>
    <mergeCell ref="G312:G313"/>
    <mergeCell ref="H312:H313"/>
    <mergeCell ref="B282:B297"/>
    <mergeCell ref="B298:B313"/>
    <mergeCell ref="B330:B344"/>
    <mergeCell ref="G282:H282"/>
    <mergeCell ref="G289:H289"/>
    <mergeCell ref="G296:G297"/>
    <mergeCell ref="H296:H297"/>
    <mergeCell ref="C297:F297"/>
    <mergeCell ref="G298:H298"/>
    <mergeCell ref="G305:H30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9</vt:i4>
      </vt:variant>
    </vt:vector>
  </HeadingPairs>
  <TitlesOfParts>
    <vt:vector size="9" baseType="lpstr">
      <vt:lpstr>6.2</vt:lpstr>
      <vt:lpstr>6.3</vt:lpstr>
      <vt:lpstr>6.4.1</vt:lpstr>
      <vt:lpstr>6.4.2</vt:lpstr>
      <vt:lpstr>6.4.3</vt:lpstr>
      <vt:lpstr>6.4.4</vt:lpstr>
      <vt:lpstr>6.4.5</vt:lpstr>
      <vt:lpstr>6.4.6</vt:lpstr>
      <vt:lpstr>6.4.7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2025-07-01T13:30:07Z</dcterms:modified>
</cp:coreProperties>
</file>